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08"/>
  <workbookPr/>
  <mc:AlternateContent xmlns:mc="http://schemas.openxmlformats.org/markup-compatibility/2006">
    <mc:Choice Requires="x15">
      <x15ac:absPath xmlns:x15ac="http://schemas.microsoft.com/office/spreadsheetml/2010/11/ac" url="C:\Users\iliepe\Downloads\"/>
    </mc:Choice>
  </mc:AlternateContent>
  <xr:revisionPtr revIDLastSave="1" documentId="13_ncr:1_{1EF63D52-2F5E-4591-A595-CAD807C8A89E}" xr6:coauthVersionLast="47" xr6:coauthVersionMax="47" xr10:uidLastSave="{B599641E-7803-4352-B3BE-D8D87A388515}"/>
  <bookViews>
    <workbookView xWindow="5550" yWindow="3075" windowWidth="28800" windowHeight="15345" activeTab="2" xr2:uid="{00000000-000D-0000-FFFF-FFFF00000000}"/>
  </bookViews>
  <sheets>
    <sheet name="I p.o.d." sheetId="1" r:id="rId1"/>
    <sheet name="II p.o.d." sheetId="2" r:id="rId2"/>
    <sheet name="III p.o.d." sheetId="3" r:id="rId3"/>
  </sheets>
  <definedNames>
    <definedName name="_val1">#REF!</definedName>
    <definedName name="_val2">#REF!</definedName>
    <definedName name="proc">#REF!</definedName>
    <definedName name="S_P">#REF!</definedName>
    <definedName name="S_P1">#REF!</definedName>
    <definedName name="val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7" i="3" l="1"/>
  <c r="G126" i="3"/>
  <c r="G125" i="3"/>
  <c r="G124" i="3"/>
  <c r="G123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3" i="3"/>
  <c r="G102" i="3"/>
  <c r="G101" i="3"/>
  <c r="G100" i="3"/>
  <c r="G99" i="3"/>
  <c r="G98" i="3"/>
  <c r="G97" i="3"/>
  <c r="G96" i="3"/>
  <c r="G95" i="3"/>
  <c r="G94" i="3"/>
  <c r="G93" i="3"/>
  <c r="G92" i="3"/>
  <c r="G128" i="3" s="1"/>
  <c r="C136" i="3" s="1"/>
  <c r="G91" i="3"/>
  <c r="G63" i="3"/>
  <c r="G62" i="3"/>
  <c r="G61" i="3"/>
  <c r="G59" i="3"/>
  <c r="G58" i="3"/>
  <c r="G57" i="3"/>
  <c r="G55" i="3"/>
  <c r="G54" i="3"/>
  <c r="G53" i="3"/>
  <c r="G52" i="3"/>
  <c r="G51" i="3"/>
  <c r="G50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6" i="3"/>
  <c r="G25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64" i="3" s="1"/>
  <c r="F78" i="3" s="1"/>
  <c r="F80" i="3" s="1"/>
  <c r="C135" i="3" s="1"/>
  <c r="C137" i="3" s="1"/>
  <c r="G120" i="2"/>
  <c r="G119" i="2"/>
  <c r="G118" i="2"/>
  <c r="G117" i="2"/>
  <c r="G116" i="2"/>
  <c r="G115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7" i="2"/>
  <c r="G96" i="2"/>
  <c r="G95" i="2"/>
  <c r="G94" i="2"/>
  <c r="G93" i="2"/>
  <c r="G92" i="2"/>
  <c r="G91" i="2"/>
  <c r="G90" i="2"/>
  <c r="G89" i="2"/>
  <c r="G88" i="2"/>
  <c r="G87" i="2"/>
  <c r="G121" i="2" s="1"/>
  <c r="C129" i="2" s="1"/>
  <c r="G59" i="2"/>
  <c r="G58" i="2"/>
  <c r="G57" i="2"/>
  <c r="G56" i="2"/>
  <c r="G54" i="2"/>
  <c r="G53" i="2"/>
  <c r="G52" i="2"/>
  <c r="G51" i="2"/>
  <c r="G50" i="2"/>
  <c r="G49" i="2"/>
  <c r="G48" i="2"/>
  <c r="G47" i="2"/>
  <c r="G46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7" i="2"/>
  <c r="G26" i="2"/>
  <c r="G25" i="2"/>
  <c r="G24" i="2"/>
  <c r="G23" i="2"/>
  <c r="G22" i="2"/>
  <c r="G21" i="2"/>
  <c r="G20" i="2"/>
  <c r="G18" i="2"/>
  <c r="G17" i="2"/>
  <c r="G16" i="2"/>
  <c r="G15" i="2"/>
  <c r="G14" i="2"/>
  <c r="G13" i="2"/>
  <c r="G12" i="2"/>
  <c r="G11" i="2"/>
  <c r="G10" i="2"/>
  <c r="G9" i="2"/>
  <c r="G8" i="2"/>
  <c r="G60" i="2" s="1"/>
  <c r="F74" i="2" s="1"/>
  <c r="F76" i="2" s="1"/>
  <c r="C128" i="2" s="1"/>
  <c r="C130" i="2" s="1"/>
  <c r="G102" i="1"/>
  <c r="G101" i="1"/>
  <c r="G100" i="1"/>
  <c r="G99" i="1"/>
  <c r="G98" i="1"/>
  <c r="G97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79" i="1"/>
  <c r="G78" i="1"/>
  <c r="G77" i="1"/>
  <c r="G76" i="1"/>
  <c r="G75" i="1"/>
  <c r="G74" i="1"/>
  <c r="G73" i="1"/>
  <c r="G72" i="1"/>
  <c r="G103" i="1" s="1"/>
  <c r="C111" i="1" s="1"/>
  <c r="G43" i="1"/>
  <c r="G42" i="1"/>
  <c r="G41" i="1"/>
  <c r="G40" i="1"/>
  <c r="G38" i="1"/>
  <c r="G37" i="1"/>
  <c r="G36" i="1"/>
  <c r="G35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7" i="1"/>
  <c r="G15" i="1"/>
  <c r="G14" i="1"/>
  <c r="G13" i="1"/>
  <c r="G12" i="1"/>
  <c r="G11" i="1"/>
  <c r="G10" i="1"/>
  <c r="G9" i="1"/>
  <c r="G8" i="1"/>
  <c r="G44" i="1" s="1"/>
  <c r="F58" i="1" s="1"/>
  <c r="F60" i="1" s="1"/>
  <c r="C110" i="1" s="1"/>
  <c r="C112" i="1" s="1"/>
</calcChain>
</file>

<file path=xl/sharedStrings.xml><?xml version="1.0" encoding="utf-8"?>
<sst xmlns="http://schemas.openxmlformats.org/spreadsheetml/2006/main" count="643" uniqueCount="215">
  <si>
    <t>SPS Priedas Nr. 2.2. Žiniaraštis prie Pasiūlymo formos</t>
  </si>
  <si>
    <t>I pirkimo objekto dalis - Padangos, kameros ir jų montavimo paslaugos PLQ</t>
  </si>
  <si>
    <t>1 lentelė</t>
  </si>
  <si>
    <t>Preliminarus prekių sąrašas  bus skirtas apskaičiuoti palyginti pasiūlymų kainas ir nustatyti Laimėtoją</t>
  </si>
  <si>
    <t>Eil.Nr.</t>
  </si>
  <si>
    <t>Prekė</t>
  </si>
  <si>
    <t>Mato vienetas</t>
  </si>
  <si>
    <t>Preliminarus kiekis pasiūlymų vertinimui</t>
  </si>
  <si>
    <t>Siūlomos prekės kilmės šalis</t>
  </si>
  <si>
    <t>Oficiali kataloginė vieneto kaina EUR be PVM*</t>
  </si>
  <si>
    <t>Kaina EUR be PVM **</t>
  </si>
  <si>
    <t>Krovininių automobilių padangos</t>
  </si>
  <si>
    <t>365/85 R20</t>
  </si>
  <si>
    <t>Vnt.</t>
  </si>
  <si>
    <t>295/80 R22,5 galinė padanga, žieminė</t>
  </si>
  <si>
    <t>365/85 R20 HCS M+S</t>
  </si>
  <si>
    <t>265/70 R19,5  143/141J M+S</t>
  </si>
  <si>
    <t>385/65 R22,5, padanga priekinė, žieminė</t>
  </si>
  <si>
    <t>14.00 R20 Z, padanga žieminė</t>
  </si>
  <si>
    <t>315/80 R22,5, padanga žieminė</t>
  </si>
  <si>
    <t>445/95 R25 žieminė padanga</t>
  </si>
  <si>
    <t>Krovininių automobilių kameros šioms padangoms</t>
  </si>
  <si>
    <t>Traktorių, kitos savaeigės technikos padangos</t>
  </si>
  <si>
    <t>650/65 R42 (Valtra Q305) raštas kaladėlėmis</t>
  </si>
  <si>
    <t>540/65 R30 (Valtra Q305) raštas kaladėlėmis</t>
  </si>
  <si>
    <t>540/65 R28 (Valtra T234) raštas eglutė</t>
  </si>
  <si>
    <t>650/65 R38 (Valtra T234) raštas eglutė</t>
  </si>
  <si>
    <t>480/80 R34 (Valtra G105) raštas kaladėlėmis</t>
  </si>
  <si>
    <t>400/80 R24 (Valtra G105) raštas kaladėlėmis</t>
  </si>
  <si>
    <t xml:space="preserve">8,25-15/6,5 Solid-super-lug OB-502, pilnavidurės (Šakinis krautuvas), </t>
  </si>
  <si>
    <t xml:space="preserve">20X10,00-8 NHS (Benassi) </t>
  </si>
  <si>
    <t xml:space="preserve">16X6,50-8 NHS (Benassi) </t>
  </si>
  <si>
    <t xml:space="preserve">4,80-8 65M  (Moto dažytuvas) </t>
  </si>
  <si>
    <t xml:space="preserve">12-16,5 NHS (GEHL) </t>
  </si>
  <si>
    <t xml:space="preserve">400/60-15,5  145A8 (Traktorinė priekaba) </t>
  </si>
  <si>
    <t>180/70 R8 pilnavidurės (sniego verstuvams ir šluotoms)</t>
  </si>
  <si>
    <t>16 70-20 MPT-05  (Supra rotorius)</t>
  </si>
  <si>
    <t>4,00-08 10PR97 A5 (mulčeriai, žiburių valymo)</t>
  </si>
  <si>
    <t>Traktorių ir kitos savaeigės technikos kameros šioms padangoms</t>
  </si>
  <si>
    <t>18x7-8</t>
  </si>
  <si>
    <t>5.00-8 IT-30 TVS8PR</t>
  </si>
  <si>
    <t>6.00-9/ T-900 12PR</t>
  </si>
  <si>
    <t>16.00R20 VSJ TT 28PR</t>
  </si>
  <si>
    <t>Lengvųjų automobilių ir kitos padangos (M+S)</t>
  </si>
  <si>
    <t>255/70 R15 M+S (Hilux)</t>
  </si>
  <si>
    <t>235/65 R16 C M+S</t>
  </si>
  <si>
    <t>155/R13 84N M+S (priekaba Tiki)</t>
  </si>
  <si>
    <t>155/70 R13 M+S (priekaba Neptūn)</t>
  </si>
  <si>
    <t>Pasiūlymo palyginamoji kaina neįvertinus nuolaidos EUR  be PVM (K1)</t>
  </si>
  <si>
    <t>* Nurodoma konkrečios Prekės pasiūlymų pateikimo termino dieną galiojanti oficiali kataloginė vieneto kaina EUR be PVM, netaikant Tiekėjo siūlomos nuolaidos.</t>
  </si>
  <si>
    <t>** Kaina apskaičiuojama preliminarų kiekį padauginus iš oficialios kataloginės vieneto kainos.</t>
  </si>
  <si>
    <t>Pastaba:</t>
  </si>
  <si>
    <t>2 lentelė. Tiekėjo nuolaida, taikoma oficialiai kataloginei Prekių kainai:</t>
  </si>
  <si>
    <t xml:space="preserve">Prekės </t>
  </si>
  <si>
    <t>Nuolaida (%)***</t>
  </si>
  <si>
    <t>1.</t>
  </si>
  <si>
    <t>Visoms Prekėms, nurodytoms Techninėje specifikacijoje</t>
  </si>
  <si>
    <t>(nurodyti taikomos nuolaidos dydį, proc.)</t>
  </si>
  <si>
    <t xml:space="preserve">*** Nuolaida (sveikas skaičius) negali būti lygi 0 (nuliui) </t>
  </si>
  <si>
    <t>3 lentelė. Dalyvio pasiūlymo palyginamosios kainos suvestinė, įvertinus Tiekėjo siūlomą nuolaidą</t>
  </si>
  <si>
    <t>Eil. Nr.</t>
  </si>
  <si>
    <t>Pasiūlymo kainos dalis</t>
  </si>
  <si>
    <t>Pasiūlymo kainos apskaičiavimo formulė</t>
  </si>
  <si>
    <t>Kaina EUR be PVM:</t>
  </si>
  <si>
    <t>Pasiūlymo palyginamoji kaina neįvertinus nuolaidos (1 lentelė) Prekėms</t>
  </si>
  <si>
    <t>P1 = K1 × (1 − N/100)</t>
  </si>
  <si>
    <t>2.</t>
  </si>
  <si>
    <t>Nuolaida (lentelė 2)</t>
  </si>
  <si>
    <t>P1  -   Pasiūlymo palyginamoji kaina EUR be PVM Prekėms, įvertinus nuolaidą:</t>
  </si>
  <si>
    <t>P1 -  Pasiūlymo palyginamoji kaina EUR be PVM (P1) Prekėms, įvertinus nuolaidą</t>
  </si>
  <si>
    <t>K1 -  Prekių palyginamoji kataloginė kaina EUR be PVM, neįvertinus nuolaidos.</t>
  </si>
  <si>
    <t>N%1 - Nuolaida</t>
  </si>
  <si>
    <t>4 lentelė.</t>
  </si>
  <si>
    <t>Preliminarus paslaugų sąrašas bus skirtas apskaičiuoti palyginti pasiūlymų kainas ir nustatyti Laimėtoją</t>
  </si>
  <si>
    <t>Paslaugos</t>
  </si>
  <si>
    <t>Siūlomos paslaugos teikimo šalis</t>
  </si>
  <si>
    <t>Vieneto įkainis EUR be PVM*</t>
  </si>
  <si>
    <t>Krovininių automobilių padangų montavimo paslaugos</t>
  </si>
  <si>
    <t xml:space="preserve">Vnt. </t>
  </si>
  <si>
    <t>16.00R20 XZL M+S (Rosenbauer)</t>
  </si>
  <si>
    <t>Traktorių ir kitos savaeigės technikos padangų montavimo paslaugos</t>
  </si>
  <si>
    <t>650/65 R42 (Valtra Q305) raštas kaladėlėmis, be kameros</t>
  </si>
  <si>
    <t>540/65 R30 (Valtra Q305) raštas kaladėlėmis, be kameros</t>
  </si>
  <si>
    <t>540/65 R28 (Valtra T234) raštas eglutė, be kameros</t>
  </si>
  <si>
    <t>650/65 R38 (Valtra T234) raštas eglutė, be kameros</t>
  </si>
  <si>
    <t>480/80 R34 (Valtra G105) raštas kaladėlėmis, be kameros</t>
  </si>
  <si>
    <t>400/80 R24 (Valtra G105) raštas kaladėlėmis, be kameros</t>
  </si>
  <si>
    <t>20X10,00-8 NHS (Benassi) Su kamera</t>
  </si>
  <si>
    <t>16X6,50-8 NHS (Benassi) Su kamera</t>
  </si>
  <si>
    <t>4,80-8 65M  (Moto dažytuvas) su kamera</t>
  </si>
  <si>
    <t>12-16,5 NHS (GEHL) su kamera</t>
  </si>
  <si>
    <t>400/60-15,5  145A8 (Traktorinė priekaba) su kamera</t>
  </si>
  <si>
    <t>4,00-08 10PR97 A5 (mulčeriai, žiburių valymo) su kamera</t>
  </si>
  <si>
    <t>Lengvųjų automobilių ir kitų padangų montavimo paslaugos</t>
  </si>
  <si>
    <t>Mobilių dirbtuvių atvykimas pas Pirkėją</t>
  </si>
  <si>
    <t>Rato nuėmimo ir (ar) uždėjimo paslaugą krovininiams automobiliams, traktoriams ir kitai savaeigei technikai</t>
  </si>
  <si>
    <t>Val.</t>
  </si>
  <si>
    <t>Paslaugų palyginamoji kaina EUR be PVM (P2)</t>
  </si>
  <si>
    <t>* Nurodomas Tiekėjo siūlomas fiksuotas Paslaugos vieneto įkainis EUR be PVM.</t>
  </si>
  <si>
    <t>** Kaina apskaičiuojama preliminarų kiekį padauginus iš Paslaugos vieneto įkainio.</t>
  </si>
  <si>
    <t>5 lentelė</t>
  </si>
  <si>
    <t>Laimėtojo nustatymo kaina</t>
  </si>
  <si>
    <t>EUR be PVM</t>
  </si>
  <si>
    <t>P1 – Prekių palyginamoji kaina EUR be PVM, įvertinus Tiekėjo pasiūlytą nuolaidą:</t>
  </si>
  <si>
    <t>P2 – Paslaugų palyginamoji kaina EUR be PVM:</t>
  </si>
  <si>
    <t>P – bendra pasiūlymo palyginamoji kaina EUR be PVM:</t>
  </si>
  <si>
    <t>II pirkimo objekto dalis - Padangos, kameros ir jų montavimo paslaugos KUN</t>
  </si>
  <si>
    <t>365/85 R20 HCS</t>
  </si>
  <si>
    <t>16.00 R25 REM8</t>
  </si>
  <si>
    <t>275/80 R22,5 Pilote XZA, varančioji ašis, protektoriaus raštas karjerinis</t>
  </si>
  <si>
    <t>9.00 R20 136/133</t>
  </si>
  <si>
    <t>320*508/1200-20</t>
  </si>
  <si>
    <t>16.00R20 XZL (Rosenbauer)</t>
  </si>
  <si>
    <t>315/80 R22,5</t>
  </si>
  <si>
    <t>385/65 R22,5</t>
  </si>
  <si>
    <t>275/80 R22,5</t>
  </si>
  <si>
    <t>295/80 R22,5</t>
  </si>
  <si>
    <t>480/80 R38, montuojama ant žemės ūkio technikos (STEYR 625 PROFI)</t>
  </si>
  <si>
    <t>440/80-24, montuojama ant žemės ūkio technikos (STEYR 625 PROFI)</t>
  </si>
  <si>
    <t>650/65 R38, montuojama ant žemės ūkio technikos (Valtra T234)</t>
  </si>
  <si>
    <t>540/65 R28, montuojama ant žemės ūkio technikos (Valtra T234)</t>
  </si>
  <si>
    <t>500/50 R17 IMP, montuojama ant žemės ūkio technikos (Trilo S20)</t>
  </si>
  <si>
    <t>240-508/8.25-15 LF 268, pneumatinės</t>
  </si>
  <si>
    <t>16.00 R20XL, modelis 16.00R20VSJTT28PR, išmatavimus nusako padangos modelis</t>
  </si>
  <si>
    <t>6.50-10, pneumatinės</t>
  </si>
  <si>
    <t>27x10-12, pilnavidurės elastinės, paprato montavimo</t>
  </si>
  <si>
    <t>16.00 R20 XZL (Rosenbauer)</t>
  </si>
  <si>
    <t>18x8.50-8 IMP, pneumatinės, skirtos savaeigei žoliapjovei „Husqvarna Rider P524“</t>
  </si>
  <si>
    <t>170/60-8 IMP, pneumatinės, skirtos savaeigei žoliapjovei „Husqvarna Rider P216T AWD“</t>
  </si>
  <si>
    <t>18x7-8 pneumatinės</t>
  </si>
  <si>
    <t>180/70 R8, Tubeless Radial NHS 125 A5 16 PR</t>
  </si>
  <si>
    <t>9.00R20, 14 pr.</t>
  </si>
  <si>
    <t>16/70-20 MPT-05</t>
  </si>
  <si>
    <t>180/70 R8</t>
  </si>
  <si>
    <t>480/80 R38</t>
  </si>
  <si>
    <t>440/80 R24</t>
  </si>
  <si>
    <t>650/65 R38</t>
  </si>
  <si>
    <t>540/65 R28</t>
  </si>
  <si>
    <t>500/50 R17</t>
  </si>
  <si>
    <t>16-70-20</t>
  </si>
  <si>
    <t>Lengvųjų automobilių padangos(M+S)</t>
  </si>
  <si>
    <t xml:space="preserve">225/70 R17 </t>
  </si>
  <si>
    <t xml:space="preserve">225/65 R17 </t>
  </si>
  <si>
    <t xml:space="preserve">235/55 R18 </t>
  </si>
  <si>
    <t xml:space="preserve">195/65 R15 </t>
  </si>
  <si>
    <t xml:space="preserve"> Pasiūlymo kainos apskaičiavimo formulė</t>
  </si>
  <si>
    <t xml:space="preserve">4 lentelė. </t>
  </si>
  <si>
    <t>Preliminarus paslaugų sąrašas bus skirtas apskaičiuoti palyginti pasiūlymų kainas ir nustatyti Laimėtoją:</t>
  </si>
  <si>
    <t xml:space="preserve">385/65 R22.5 </t>
  </si>
  <si>
    <t>275/80 R 22,5</t>
  </si>
  <si>
    <t xml:space="preserve">315/80R22.5 </t>
  </si>
  <si>
    <t xml:space="preserve">16.00R25 REM8 </t>
  </si>
  <si>
    <t xml:space="preserve">16.00R20 XZL (Rosenbauer) iskaitant slėgio daviklio perklijavimą. </t>
  </si>
  <si>
    <t>14.00 R20 Z</t>
  </si>
  <si>
    <t>445/95 R25</t>
  </si>
  <si>
    <t>16/70-20</t>
  </si>
  <si>
    <t>500/50 R17 IMP</t>
  </si>
  <si>
    <t>480/80R38</t>
  </si>
  <si>
    <t>440/80-24</t>
  </si>
  <si>
    <t>16.00 R20XL, modelis 16.00R20VSJTT28PR</t>
  </si>
  <si>
    <t>18x8.50-8</t>
  </si>
  <si>
    <t>170/60-8 IMP</t>
  </si>
  <si>
    <t>Lengvųjų padangų montavimo paslaugos</t>
  </si>
  <si>
    <t>Paslaugų palyginamoji kaina EUR be PVM (K2)</t>
  </si>
  <si>
    <t>III pirkimo objekto dalis - Padangos, kameros ir jų montavimo paslaugos VNO</t>
  </si>
  <si>
    <t>315/80 R22.5 Renaul savivartis</t>
  </si>
  <si>
    <t>225/75 R17,5, apkrovos indeksas ne mažiau 129, greičio indeksas J, varančioji ašis</t>
  </si>
  <si>
    <t>275/80R22,5 priekinei ašiai, „Tubeless“, apkrovos indeksas ne mažiau 149, greičio indeksas J;</t>
  </si>
  <si>
    <t>295/80R22,5 varančiajai ašiai, „Tubeless“, apkrovos indeksas ne mažiau 149, greičio indeksas J</t>
  </si>
  <si>
    <t>315/80 R22,5, varančioji ašis, protektoriaus raštas karjerinis</t>
  </si>
  <si>
    <t>365/80 R20</t>
  </si>
  <si>
    <t>275/70 R22,5, apkrovos indeksas ne mažiau 146/144, greičio indeksas J, varančioji ašis, protektoriaus raštui reikalavimai netaikomi</t>
  </si>
  <si>
    <t>215 R14C 112/110, greičio indeksas J</t>
  </si>
  <si>
    <t>16/70 R20, padanga montuojama ant žemės ūkio technikos</t>
  </si>
  <si>
    <t>445/95 R25 (16.00-R25)</t>
  </si>
  <si>
    <t>275/70 R22,5, apkrovos indeksas ne mažiau 146/144, varančioji ašis, greičio indeksas J, protektoriaus raštui reikalavimai netaikomi</t>
  </si>
  <si>
    <t>14.00 R20</t>
  </si>
  <si>
    <t>16.00 R20 XZL Rosenbauer</t>
  </si>
  <si>
    <t>18x7-8, pneumatinės</t>
  </si>
  <si>
    <t>12.5/80 R18, montuojama ant žemės ūkio technikos, naudojama krautuvui JCB 2CX, visi ratai varantys</t>
  </si>
  <si>
    <t>12-16,5</t>
  </si>
  <si>
    <t>480/80 R30 traktoriui Fendt protektoriaus raštas „eglutė“</t>
  </si>
  <si>
    <t>650/65 R42, protektoriaus raštas „eglutė“ traktoriui Fendt</t>
  </si>
  <si>
    <t>600/65 R34 traktoriui Valtra</t>
  </si>
  <si>
    <t>900/60 R42 traktoriui Valtra</t>
  </si>
  <si>
    <t>6.90/6.00-9, pneumatinės, skirtos savaeigei žoliapjovei „Styga park pro 18“</t>
  </si>
  <si>
    <t>3.00-4</t>
  </si>
  <si>
    <t>9.00-16</t>
  </si>
  <si>
    <t>405/70-24, Bobcat TL470</t>
  </si>
  <si>
    <t>8.15 R15</t>
  </si>
  <si>
    <t>6.50-10</t>
  </si>
  <si>
    <t>540/65 R24 traktoriui John deere</t>
  </si>
  <si>
    <t>600/65 R38 traktoriui John deere</t>
  </si>
  <si>
    <t>315/80 R22.5 rotorius Fresia F90_H728O</t>
  </si>
  <si>
    <t>23.5 R25 ratinis krautuvas Caterpillar 962M (CAT)</t>
  </si>
  <si>
    <t xml:space="preserve">6.00-9/ T-900 </t>
  </si>
  <si>
    <t>4.00-4</t>
  </si>
  <si>
    <t xml:space="preserve">Lengvųjų automobilių padangos (vasarinės) </t>
  </si>
  <si>
    <t xml:space="preserve">265/65 R17 </t>
  </si>
  <si>
    <t>215/70 R15C</t>
  </si>
  <si>
    <t>215/75 R16C</t>
  </si>
  <si>
    <t xml:space="preserve">Lengvųjų automobilių padangos (žieminės) </t>
  </si>
  <si>
    <t>265/65 R17</t>
  </si>
  <si>
    <t>K1 -  Pasiūlymo palyginamoji kaina neįvertinus nuolaidos EUR be PVM</t>
  </si>
  <si>
    <t>225/75 R17,5</t>
  </si>
  <si>
    <t>275/80R22,5</t>
  </si>
  <si>
    <t>295/80R22,5</t>
  </si>
  <si>
    <t>275/70 R22,5</t>
  </si>
  <si>
    <t>215 R14C 112/110</t>
  </si>
  <si>
    <t xml:space="preserve">16.00R20 XZL (Rosenbauer) įskaitant slėgio daviklio perklijavimą. </t>
  </si>
  <si>
    <t>12.5/80 R18, montuojama ant žemės ūkio technikos</t>
  </si>
  <si>
    <t>480/80 R30</t>
  </si>
  <si>
    <t>650/65 R42</t>
  </si>
  <si>
    <t>6.90/6.00-9, pneumatinės</t>
  </si>
  <si>
    <t>Lengvųjų automobilių padangų montavimo paslaugos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</si>
</sst>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5">
    <font>
      <sz val="10"/>
      <name val="MS Sans Serif"/>
    </font>
    <font>
      <sz val="10"/>
      <name val="MS Sans Serif"/>
    </font>
    <font>
      <b/>
      <sz val="10"/>
      <name val="Trebuchet MS"/>
    </font>
    <font>
      <sz val="10"/>
      <name val="Trebuchet MS"/>
    </font>
    <font>
      <sz val="10"/>
      <color indexed="8"/>
      <name val="Trebuchet MS"/>
    </font>
    <font>
      <sz val="11"/>
      <name val="Trebuchet MS"/>
    </font>
    <font>
      <b/>
      <sz val="10"/>
      <name val="Trebuchet MS"/>
      <family val="2"/>
      <charset val="186"/>
    </font>
    <font>
      <b/>
      <sz val="10"/>
      <color rgb="FFFF0000"/>
      <name val="Trebuchet MS"/>
      <family val="2"/>
      <charset val="186"/>
    </font>
    <font>
      <sz val="10"/>
      <name val="Trebuchet MS"/>
      <family val="2"/>
      <charset val="186"/>
    </font>
    <font>
      <sz val="10"/>
      <color rgb="FF000000"/>
      <name val="Trebuchet MS"/>
      <family val="2"/>
      <charset val="186"/>
    </font>
    <font>
      <sz val="10"/>
      <color indexed="8"/>
      <name val="Trebuchet MS"/>
      <family val="2"/>
      <charset val="186"/>
    </font>
    <font>
      <b/>
      <sz val="9"/>
      <name val="Trebuchet MS"/>
      <family val="2"/>
      <charset val="186"/>
    </font>
    <font>
      <sz val="10"/>
      <color rgb="FF000000"/>
      <name val="Times New Roman"/>
      <family val="1"/>
      <charset val="186"/>
    </font>
    <font>
      <b/>
      <sz val="8"/>
      <name val="Trebuchet MS"/>
      <family val="2"/>
      <charset val="186"/>
    </font>
    <font>
      <b/>
      <sz val="10"/>
      <color indexed="8"/>
      <name val="Trebuchet MS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4" tint="0.59996337778862885"/>
        <bgColor indexed="65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2"/>
    <xf numFmtId="40" fontId="1" fillId="0" borderId="2"/>
  </cellStyleXfs>
  <cellXfs count="152">
    <xf numFmtId="0" fontId="0" fillId="0" borderId="0" xfId="0" applyBorder="1"/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0" fontId="8" fillId="5" borderId="3" xfId="0" applyFont="1" applyFill="1" applyBorder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8" fillId="0" borderId="2" xfId="0" applyFont="1" applyAlignment="1">
      <alignment horizontal="center" vertical="center" wrapText="1"/>
    </xf>
    <xf numFmtId="0" fontId="6" fillId="0" borderId="2" xfId="0" applyFont="1" applyAlignment="1">
      <alignment horizontal="left" vertical="center"/>
    </xf>
    <xf numFmtId="0" fontId="6" fillId="0" borderId="2" xfId="0" applyFont="1" applyAlignment="1">
      <alignment horizontal="center" vertical="center" wrapText="1"/>
    </xf>
    <xf numFmtId="0" fontId="7" fillId="0" borderId="2" xfId="0" applyFont="1" applyAlignment="1">
      <alignment horizontal="center" vertical="center" wrapText="1"/>
    </xf>
    <xf numFmtId="0" fontId="7" fillId="0" borderId="2" xfId="0" applyFont="1" applyAlignment="1">
      <alignment vertical="center" wrapText="1"/>
    </xf>
    <xf numFmtId="2" fontId="6" fillId="0" borderId="3" xfId="0" applyNumberFormat="1" applyFont="1" applyBorder="1" applyAlignment="1">
      <alignment horizontal="right" vertical="center" wrapText="1"/>
    </xf>
    <xf numFmtId="0" fontId="8" fillId="0" borderId="3" xfId="0" applyFont="1" applyBorder="1" applyAlignment="1">
      <alignment horizontal="left" wrapText="1"/>
    </xf>
    <xf numFmtId="0" fontId="6" fillId="5" borderId="3" xfId="0" applyFont="1" applyFill="1" applyBorder="1" applyAlignment="1">
      <alignment horizontal="right" vertical="center"/>
    </xf>
    <xf numFmtId="0" fontId="6" fillId="0" borderId="2" xfId="0" applyFont="1" applyAlignment="1">
      <alignment horizontal="right" vertical="center"/>
    </xf>
    <xf numFmtId="0" fontId="8" fillId="0" borderId="2" xfId="0" applyFont="1" applyAlignment="1">
      <alignment vertical="center"/>
    </xf>
    <xf numFmtId="2" fontId="7" fillId="5" borderId="3" xfId="0" applyNumberFormat="1" applyFont="1" applyFill="1" applyBorder="1" applyAlignment="1">
      <alignment horizontal="right" vertical="center" wrapText="1"/>
    </xf>
    <xf numFmtId="0" fontId="8" fillId="0" borderId="2" xfId="0" applyFont="1" applyAlignment="1">
      <alignment wrapText="1"/>
    </xf>
    <xf numFmtId="0" fontId="6" fillId="0" borderId="2" xfId="0" applyFont="1" applyAlignment="1">
      <alignment horizontal="center" vertical="center"/>
    </xf>
    <xf numFmtId="0" fontId="8" fillId="0" borderId="2" xfId="0" applyFont="1"/>
    <xf numFmtId="0" fontId="8" fillId="0" borderId="2" xfId="0" applyFont="1" applyAlignment="1">
      <alignment horizontal="left" vertical="center" wrapText="1"/>
    </xf>
    <xf numFmtId="40" fontId="8" fillId="0" borderId="2" xfId="1" applyFont="1" applyAlignment="1">
      <alignment horizontal="center" vertical="center" wrapText="1"/>
    </xf>
    <xf numFmtId="0" fontId="8" fillId="0" borderId="2" xfId="0" applyFont="1" applyAlignment="1">
      <alignment vertical="top" wrapText="1"/>
    </xf>
    <xf numFmtId="0" fontId="6" fillId="0" borderId="2" xfId="0" applyFont="1" applyAlignment="1">
      <alignment horizontal="right" vertical="top" wrapText="1"/>
    </xf>
    <xf numFmtId="40" fontId="6" fillId="0" borderId="2" xfId="1" applyFont="1" applyAlignment="1">
      <alignment horizontal="center" vertical="top" wrapText="1"/>
    </xf>
    <xf numFmtId="40" fontId="6" fillId="0" borderId="2" xfId="1" applyFont="1" applyAlignment="1">
      <alignment horizontal="center" vertical="center" wrapText="1"/>
    </xf>
    <xf numFmtId="0" fontId="8" fillId="0" borderId="2" xfId="0" applyFont="1" applyAlignment="1">
      <alignment horizontal="left" wrapText="1"/>
    </xf>
    <xf numFmtId="40" fontId="8" fillId="0" borderId="2" xfId="0" applyNumberFormat="1" applyFont="1"/>
    <xf numFmtId="0" fontId="0" fillId="0" borderId="2" xfId="0"/>
    <xf numFmtId="0" fontId="3" fillId="0" borderId="2" xfId="0" applyFont="1" applyAlignment="1">
      <alignment horizontal="left" vertical="center" wrapText="1"/>
    </xf>
    <xf numFmtId="40" fontId="3" fillId="0" borderId="2" xfId="0" applyNumberFormat="1" applyFont="1"/>
    <xf numFmtId="0" fontId="2" fillId="0" borderId="2" xfId="0" applyFont="1" applyAlignment="1">
      <alignment horizontal="right" wrapText="1"/>
    </xf>
    <xf numFmtId="164" fontId="3" fillId="0" borderId="2" xfId="0" applyNumberFormat="1" applyFont="1"/>
    <xf numFmtId="0" fontId="3" fillId="0" borderId="2" xfId="0" applyFont="1"/>
    <xf numFmtId="0" fontId="6" fillId="0" borderId="2" xfId="0" applyFont="1" applyAlignment="1">
      <alignment horizontal="right" wrapText="1"/>
    </xf>
    <xf numFmtId="164" fontId="8" fillId="0" borderId="2" xfId="0" applyNumberFormat="1" applyFont="1"/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top" wrapText="1"/>
    </xf>
    <xf numFmtId="40" fontId="7" fillId="4" borderId="5" xfId="1" applyFont="1" applyFill="1" applyBorder="1" applyAlignment="1">
      <alignment horizontal="center" vertical="top" wrapText="1"/>
    </xf>
    <xf numFmtId="0" fontId="8" fillId="0" borderId="1" xfId="0" applyFont="1" applyBorder="1"/>
    <xf numFmtId="0" fontId="6" fillId="0" borderId="3" xfId="0" applyFont="1" applyBorder="1" applyAlignment="1">
      <alignment horizontal="right" wrapText="1"/>
    </xf>
    <xf numFmtId="2" fontId="6" fillId="0" borderId="3" xfId="0" applyNumberFormat="1" applyFont="1" applyBorder="1" applyAlignment="1">
      <alignment horizontal="right" wrapText="1"/>
    </xf>
    <xf numFmtId="2" fontId="8" fillId="0" borderId="3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/>
    </xf>
    <xf numFmtId="40" fontId="7" fillId="4" borderId="3" xfId="1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left" wrapText="1"/>
    </xf>
    <xf numFmtId="0" fontId="8" fillId="0" borderId="2" xfId="0" applyFont="1" applyAlignment="1">
      <alignment horizontal="center" vertical="center"/>
    </xf>
    <xf numFmtId="2" fontId="7" fillId="5" borderId="3" xfId="0" applyNumberFormat="1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8" fillId="0" borderId="2" xfId="0" applyFont="1" applyAlignment="1">
      <alignment horizontal="left" wrapText="1"/>
    </xf>
    <xf numFmtId="0" fontId="6" fillId="5" borderId="3" xfId="0" applyFont="1" applyFill="1" applyBorder="1" applyAlignment="1">
      <alignment horizontal="right"/>
    </xf>
    <xf numFmtId="0" fontId="6" fillId="4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6" fillId="0" borderId="2" xfId="0" applyFont="1" applyAlignment="1">
      <alignment horizontal="left" wrapText="1"/>
    </xf>
    <xf numFmtId="0" fontId="11" fillId="0" borderId="2" xfId="0" applyFont="1" applyAlignment="1">
      <alignment horizontal="right" wrapText="1"/>
    </xf>
    <xf numFmtId="0" fontId="6" fillId="5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/>
    </xf>
    <xf numFmtId="0" fontId="6" fillId="3" borderId="2" xfId="0" applyFont="1" applyFill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wrapText="1"/>
    </xf>
    <xf numFmtId="0" fontId="8" fillId="0" borderId="2" xfId="0" applyFont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14" fillId="0" borderId="2" xfId="0" applyFont="1" applyAlignment="1">
      <alignment horizontal="left" wrapText="1"/>
    </xf>
    <xf numFmtId="40" fontId="8" fillId="4" borderId="3" xfId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/>
    </xf>
    <xf numFmtId="0" fontId="6" fillId="5" borderId="3" xfId="0" applyFont="1" applyFill="1" applyBorder="1" applyAlignment="1">
      <alignment horizontal="right" vertical="top" wrapText="1"/>
    </xf>
    <xf numFmtId="0" fontId="9" fillId="0" borderId="2" xfId="0" applyFont="1" applyAlignment="1">
      <alignment horizontal="left" wrapText="1"/>
    </xf>
    <xf numFmtId="0" fontId="8" fillId="0" borderId="2" xfId="0" applyFont="1" applyAlignment="1">
      <alignment horizontal="center" vertical="center" wrapText="1"/>
    </xf>
    <xf numFmtId="0" fontId="9" fillId="4" borderId="11" xfId="0" applyFont="1" applyFill="1" applyBorder="1" applyAlignment="1">
      <alignment horizontal="center"/>
    </xf>
    <xf numFmtId="2" fontId="6" fillId="4" borderId="3" xfId="0" applyNumberFormat="1" applyFont="1" applyFill="1" applyBorder="1" applyAlignment="1">
      <alignment horizontal="center" vertical="center" wrapText="1"/>
    </xf>
    <xf numFmtId="0" fontId="13" fillId="0" borderId="2" xfId="0" applyFont="1" applyAlignment="1">
      <alignment horizontal="right" wrapText="1"/>
    </xf>
    <xf numFmtId="0" fontId="8" fillId="0" borderId="3" xfId="0" applyFont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wrapText="1"/>
    </xf>
    <xf numFmtId="0" fontId="8" fillId="4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right" vertical="top" wrapText="1"/>
    </xf>
    <xf numFmtId="0" fontId="3" fillId="0" borderId="2" xfId="0" applyFont="1" applyBorder="1" applyAlignment="1"/>
    <xf numFmtId="0" fontId="3" fillId="0" borderId="2" xfId="0" applyFont="1" applyBorder="1" applyAlignment="1">
      <alignment horizontal="center" vertical="center"/>
    </xf>
    <xf numFmtId="0" fontId="5" fillId="0" borderId="2" xfId="0" applyFont="1" applyBorder="1"/>
    <xf numFmtId="0" fontId="6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left" wrapText="1"/>
    </xf>
    <xf numFmtId="0" fontId="0" fillId="0" borderId="8" xfId="0" applyBorder="1" applyAlignment="1"/>
    <xf numFmtId="0" fontId="0" fillId="0" borderId="5" xfId="0" applyBorder="1" applyAlignment="1"/>
    <xf numFmtId="0" fontId="0" fillId="0" borderId="1" xfId="0" applyBorder="1" applyAlignment="1"/>
    <xf numFmtId="2" fontId="8" fillId="4" borderId="5" xfId="0" applyNumberFormat="1" applyFont="1" applyFill="1" applyBorder="1" applyAlignment="1">
      <alignment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right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11" xfId="0" applyBorder="1" applyAlignment="1"/>
    <xf numFmtId="0" fontId="8" fillId="0" borderId="4" xfId="0" applyFont="1" applyBorder="1" applyAlignment="1">
      <alignment vertical="top" wrapText="1"/>
    </xf>
    <xf numFmtId="0" fontId="0" fillId="0" borderId="10" xfId="0" applyBorder="1" applyAlignment="1"/>
    <xf numFmtId="0" fontId="0" fillId="0" borderId="13" xfId="0" applyBorder="1" applyAlignment="1"/>
    <xf numFmtId="0" fontId="0" fillId="0" borderId="12" xfId="0" applyBorder="1" applyAlignment="1"/>
    <xf numFmtId="40" fontId="8" fillId="0" borderId="2" xfId="1" applyFont="1" applyBorder="1" applyAlignment="1">
      <alignment horizontal="center" vertical="center" wrapText="1"/>
    </xf>
    <xf numFmtId="40" fontId="6" fillId="0" borderId="2" xfId="1" applyFont="1" applyBorder="1" applyAlignment="1">
      <alignment horizontal="center" vertical="center" wrapText="1"/>
    </xf>
    <xf numFmtId="0" fontId="3" fillId="0" borderId="2" xfId="0" applyFont="1" applyBorder="1"/>
    <xf numFmtId="0" fontId="14" fillId="0" borderId="2" xfId="0" applyFont="1" applyBorder="1" applyAlignment="1">
      <alignment wrapText="1"/>
    </xf>
    <xf numFmtId="0" fontId="10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3" xfId="0" applyFont="1" applyBorder="1"/>
    <xf numFmtId="0" fontId="3" fillId="0" borderId="2" xfId="0" applyFont="1" applyBorder="1" applyAlignment="1">
      <alignment horizontal="center" vertical="center"/>
    </xf>
    <xf numFmtId="0" fontId="12" fillId="2" borderId="3" xfId="0" applyFont="1" applyFill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2" fontId="8" fillId="4" borderId="11" xfId="0" applyNumberFormat="1" applyFont="1" applyFill="1" applyBorder="1" applyAlignment="1">
      <alignment vertical="center" wrapText="1"/>
    </xf>
    <xf numFmtId="0" fontId="0" fillId="0" borderId="14" xfId="0" applyBorder="1" applyAlignment="1"/>
    <xf numFmtId="0" fontId="0" fillId="0" borderId="15" xfId="0" applyBorder="1" applyAlignment="1"/>
    <xf numFmtId="0" fontId="8" fillId="0" borderId="2" xfId="0" applyFont="1" applyBorder="1" applyAlignment="1">
      <alignment horizontal="left" wrapText="1"/>
    </xf>
    <xf numFmtId="2" fontId="8" fillId="4" borderId="3" xfId="0" applyNumberFormat="1" applyFont="1" applyFill="1" applyBorder="1" applyAlignment="1">
      <alignment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/>
    </xf>
  </cellXfs>
  <cellStyles count="2">
    <cellStyle name="Comma" xfId="1" xr:uid="{00000000-0005-0000-0000-000001000000}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</sheetPr>
  <dimension ref="A1:H134"/>
  <sheetViews>
    <sheetView topLeftCell="A97" workbookViewId="0">
      <selection activeCell="E116" sqref="E116"/>
    </sheetView>
  </sheetViews>
  <sheetFormatPr defaultColWidth="9.140625" defaultRowHeight="15"/>
  <cols>
    <col min="1" max="1" width="9.140625" style="1" customWidth="1"/>
    <col min="2" max="2" width="47.28515625" style="1" customWidth="1"/>
    <col min="3" max="3" width="18.140625" style="1" customWidth="1"/>
    <col min="4" max="4" width="34.140625" style="1" customWidth="1"/>
    <col min="5" max="5" width="21.140625" style="1" customWidth="1"/>
    <col min="6" max="6" width="17.5703125" style="1" customWidth="1"/>
    <col min="7" max="7" width="19.42578125" style="2" customWidth="1"/>
    <col min="8" max="8" width="20.7109375" style="3" customWidth="1"/>
    <col min="9" max="9" width="9.140625" style="1" customWidth="1"/>
    <col min="10" max="16384" width="9.140625" style="1"/>
  </cols>
  <sheetData>
    <row r="1" spans="1:8" ht="17.25" customHeight="1">
      <c r="A1" s="63" t="s">
        <v>0</v>
      </c>
      <c r="B1" s="90"/>
      <c r="C1" s="90"/>
      <c r="D1" s="90"/>
      <c r="E1" s="90"/>
      <c r="F1" s="90"/>
      <c r="G1" s="91"/>
      <c r="H1" s="92"/>
    </row>
    <row r="2" spans="1:8" ht="19.5" customHeight="1">
      <c r="A2" s="67" t="s">
        <v>1</v>
      </c>
      <c r="B2" s="90"/>
      <c r="C2" s="90"/>
      <c r="D2" s="90"/>
      <c r="E2" s="90"/>
      <c r="F2" s="90"/>
      <c r="G2" s="91"/>
      <c r="H2" s="92"/>
    </row>
    <row r="3" spans="1:8" ht="12.75" customHeight="1">
      <c r="A3" s="93"/>
      <c r="B3" s="94" t="s">
        <v>2</v>
      </c>
      <c r="C3" s="93"/>
      <c r="D3" s="93"/>
      <c r="E3" s="93"/>
      <c r="F3" s="93"/>
      <c r="G3" s="93"/>
      <c r="H3" s="92"/>
    </row>
    <row r="4" spans="1:8" s="4" customFormat="1" ht="29.25" customHeight="1">
      <c r="A4" s="59" t="s">
        <v>3</v>
      </c>
      <c r="B4" s="95"/>
      <c r="C4" s="95"/>
      <c r="D4" s="95"/>
      <c r="E4" s="95"/>
      <c r="F4" s="95"/>
      <c r="G4" s="96"/>
      <c r="H4" s="92"/>
    </row>
    <row r="5" spans="1:8" s="4" customFormat="1" ht="15.75" customHeight="1">
      <c r="A5" s="59" t="s">
        <v>4</v>
      </c>
      <c r="B5" s="66" t="s">
        <v>5</v>
      </c>
      <c r="C5" s="59" t="s">
        <v>6</v>
      </c>
      <c r="D5" s="59" t="s">
        <v>7</v>
      </c>
      <c r="E5" s="61" t="s">
        <v>8</v>
      </c>
      <c r="F5" s="61" t="s">
        <v>9</v>
      </c>
      <c r="G5" s="79" t="s">
        <v>10</v>
      </c>
      <c r="H5" s="92"/>
    </row>
    <row r="6" spans="1:8" s="4" customFormat="1" ht="42" customHeight="1">
      <c r="A6" s="97"/>
      <c r="B6" s="97"/>
      <c r="C6" s="97"/>
      <c r="D6" s="97"/>
      <c r="E6" s="97"/>
      <c r="F6" s="97"/>
      <c r="G6" s="97"/>
      <c r="H6" s="92"/>
    </row>
    <row r="7" spans="1:8" s="4" customFormat="1" ht="16.5" customHeight="1">
      <c r="A7" s="65" t="s">
        <v>11</v>
      </c>
      <c r="B7" s="95"/>
      <c r="C7" s="95"/>
      <c r="D7" s="95"/>
      <c r="E7" s="95"/>
      <c r="F7" s="95"/>
      <c r="G7" s="98"/>
      <c r="H7" s="92"/>
    </row>
    <row r="8" spans="1:8" s="4" customFormat="1" ht="16.5" customHeight="1">
      <c r="A8" s="99">
        <v>1</v>
      </c>
      <c r="B8" s="100" t="s">
        <v>12</v>
      </c>
      <c r="C8" s="101" t="s">
        <v>13</v>
      </c>
      <c r="D8" s="6">
        <v>1</v>
      </c>
      <c r="E8" s="102"/>
      <c r="F8" s="103"/>
      <c r="G8" s="7">
        <f t="shared" ref="G8:G15" si="0">D8*F8</f>
        <v>0</v>
      </c>
      <c r="H8" s="92"/>
    </row>
    <row r="9" spans="1:8" s="4" customFormat="1" ht="16.5" customHeight="1">
      <c r="A9" s="99">
        <v>2</v>
      </c>
      <c r="B9" s="104" t="s">
        <v>14</v>
      </c>
      <c r="C9" s="101" t="s">
        <v>13</v>
      </c>
      <c r="D9" s="6">
        <v>1</v>
      </c>
      <c r="E9" s="6"/>
      <c r="F9" s="7"/>
      <c r="G9" s="7">
        <f t="shared" si="0"/>
        <v>0</v>
      </c>
      <c r="H9" s="92"/>
    </row>
    <row r="10" spans="1:8" s="4" customFormat="1" ht="16.5" customHeight="1">
      <c r="A10" s="99">
        <v>3</v>
      </c>
      <c r="B10" s="104" t="s">
        <v>15</v>
      </c>
      <c r="C10" s="101" t="s">
        <v>13</v>
      </c>
      <c r="D10" s="6">
        <v>1</v>
      </c>
      <c r="E10" s="6"/>
      <c r="F10" s="7"/>
      <c r="G10" s="7">
        <f t="shared" si="0"/>
        <v>0</v>
      </c>
      <c r="H10" s="92"/>
    </row>
    <row r="11" spans="1:8" s="4" customFormat="1" ht="16.5" customHeight="1">
      <c r="A11" s="99">
        <v>4</v>
      </c>
      <c r="B11" s="104" t="s">
        <v>16</v>
      </c>
      <c r="C11" s="101" t="s">
        <v>13</v>
      </c>
      <c r="D11" s="6">
        <v>1</v>
      </c>
      <c r="E11" s="6"/>
      <c r="F11" s="7"/>
      <c r="G11" s="7">
        <f t="shared" si="0"/>
        <v>0</v>
      </c>
      <c r="H11" s="92"/>
    </row>
    <row r="12" spans="1:8" s="4" customFormat="1" ht="16.5" customHeight="1">
      <c r="A12" s="99">
        <v>5</v>
      </c>
      <c r="B12" s="104" t="s">
        <v>17</v>
      </c>
      <c r="C12" s="101" t="s">
        <v>13</v>
      </c>
      <c r="D12" s="6">
        <v>1</v>
      </c>
      <c r="E12" s="6"/>
      <c r="F12" s="7"/>
      <c r="G12" s="7">
        <f t="shared" si="0"/>
        <v>0</v>
      </c>
      <c r="H12" s="92"/>
    </row>
    <row r="13" spans="1:8" s="4" customFormat="1" ht="16.5" customHeight="1">
      <c r="A13" s="99">
        <v>6</v>
      </c>
      <c r="B13" s="104" t="s">
        <v>18</v>
      </c>
      <c r="C13" s="101" t="s">
        <v>13</v>
      </c>
      <c r="D13" s="6">
        <v>1</v>
      </c>
      <c r="E13" s="6"/>
      <c r="F13" s="7"/>
      <c r="G13" s="7">
        <f t="shared" si="0"/>
        <v>0</v>
      </c>
      <c r="H13" s="92"/>
    </row>
    <row r="14" spans="1:8" s="4" customFormat="1" ht="16.5" customHeight="1">
      <c r="A14" s="99">
        <v>7</v>
      </c>
      <c r="B14" s="104" t="s">
        <v>19</v>
      </c>
      <c r="C14" s="101" t="s">
        <v>13</v>
      </c>
      <c r="D14" s="6">
        <v>1</v>
      </c>
      <c r="E14" s="6"/>
      <c r="F14" s="7"/>
      <c r="G14" s="7">
        <f t="shared" si="0"/>
        <v>0</v>
      </c>
      <c r="H14" s="92"/>
    </row>
    <row r="15" spans="1:8" s="4" customFormat="1" ht="16.5" customHeight="1">
      <c r="A15" s="99">
        <v>8</v>
      </c>
      <c r="B15" s="104" t="s">
        <v>20</v>
      </c>
      <c r="C15" s="101" t="s">
        <v>13</v>
      </c>
      <c r="D15" s="6">
        <v>1</v>
      </c>
      <c r="E15" s="6"/>
      <c r="F15" s="7"/>
      <c r="G15" s="7">
        <f t="shared" si="0"/>
        <v>0</v>
      </c>
      <c r="H15" s="92"/>
    </row>
    <row r="16" spans="1:8" s="4" customFormat="1" ht="16.5" customHeight="1">
      <c r="A16" s="65" t="s">
        <v>21</v>
      </c>
      <c r="B16" s="95"/>
      <c r="C16" s="95"/>
      <c r="D16" s="95"/>
      <c r="E16" s="95"/>
      <c r="F16" s="95"/>
      <c r="G16" s="98"/>
      <c r="H16" s="92"/>
    </row>
    <row r="17" spans="1:7" s="4" customFormat="1" ht="45.75" customHeight="1">
      <c r="A17" s="55">
        <v>1</v>
      </c>
      <c r="B17" s="100" t="s">
        <v>12</v>
      </c>
      <c r="C17" s="6" t="s">
        <v>13</v>
      </c>
      <c r="D17" s="6">
        <v>1</v>
      </c>
      <c r="E17" s="6"/>
      <c r="F17" s="7"/>
      <c r="G17" s="7">
        <f>D17*F17</f>
        <v>0</v>
      </c>
    </row>
    <row r="18" spans="1:7" s="4" customFormat="1" ht="16.5" customHeight="1">
      <c r="A18" s="65" t="s">
        <v>22</v>
      </c>
      <c r="B18" s="95"/>
      <c r="C18" s="95"/>
      <c r="D18" s="95"/>
      <c r="E18" s="95"/>
      <c r="F18" s="95"/>
      <c r="G18" s="98"/>
    </row>
    <row r="19" spans="1:7" s="4" customFormat="1" ht="16.5" customHeight="1">
      <c r="A19" s="99">
        <v>1</v>
      </c>
      <c r="B19" s="104" t="s">
        <v>23</v>
      </c>
      <c r="C19" s="101" t="s">
        <v>13</v>
      </c>
      <c r="D19" s="6">
        <v>1</v>
      </c>
      <c r="E19" s="6"/>
      <c r="F19" s="7"/>
      <c r="G19" s="7">
        <f t="shared" ref="G19:G33" si="1">D19*F19</f>
        <v>0</v>
      </c>
    </row>
    <row r="20" spans="1:7" s="4" customFormat="1" ht="16.5" customHeight="1">
      <c r="A20" s="99">
        <v>2</v>
      </c>
      <c r="B20" s="104" t="s">
        <v>24</v>
      </c>
      <c r="C20" s="101" t="s">
        <v>13</v>
      </c>
      <c r="D20" s="6">
        <v>1</v>
      </c>
      <c r="E20" s="6"/>
      <c r="F20" s="7"/>
      <c r="G20" s="7">
        <f t="shared" si="1"/>
        <v>0</v>
      </c>
    </row>
    <row r="21" spans="1:7" s="4" customFormat="1" ht="16.5" customHeight="1">
      <c r="A21" s="99">
        <v>3</v>
      </c>
      <c r="B21" s="104" t="s">
        <v>25</v>
      </c>
      <c r="C21" s="101" t="s">
        <v>13</v>
      </c>
      <c r="D21" s="6">
        <v>1</v>
      </c>
      <c r="E21" s="6"/>
      <c r="F21" s="7"/>
      <c r="G21" s="7">
        <f t="shared" si="1"/>
        <v>0</v>
      </c>
    </row>
    <row r="22" spans="1:7" s="4" customFormat="1" ht="16.5" customHeight="1">
      <c r="A22" s="99">
        <v>4</v>
      </c>
      <c r="B22" s="104" t="s">
        <v>26</v>
      </c>
      <c r="C22" s="101" t="s">
        <v>13</v>
      </c>
      <c r="D22" s="6">
        <v>1</v>
      </c>
      <c r="E22" s="6"/>
      <c r="F22" s="7"/>
      <c r="G22" s="7">
        <f t="shared" si="1"/>
        <v>0</v>
      </c>
    </row>
    <row r="23" spans="1:7" s="4" customFormat="1" ht="16.5" customHeight="1">
      <c r="A23" s="99">
        <v>5</v>
      </c>
      <c r="B23" s="104" t="s">
        <v>27</v>
      </c>
      <c r="C23" s="101" t="s">
        <v>13</v>
      </c>
      <c r="D23" s="6">
        <v>1</v>
      </c>
      <c r="E23" s="6"/>
      <c r="F23" s="7"/>
      <c r="G23" s="7">
        <f t="shared" si="1"/>
        <v>0</v>
      </c>
    </row>
    <row r="24" spans="1:7" s="4" customFormat="1" ht="16.5" customHeight="1">
      <c r="A24" s="99">
        <v>6</v>
      </c>
      <c r="B24" s="104" t="s">
        <v>28</v>
      </c>
      <c r="C24" s="101" t="s">
        <v>13</v>
      </c>
      <c r="D24" s="6">
        <v>1</v>
      </c>
      <c r="E24" s="6"/>
      <c r="F24" s="7"/>
      <c r="G24" s="7">
        <f t="shared" si="1"/>
        <v>0</v>
      </c>
    </row>
    <row r="25" spans="1:7" s="4" customFormat="1" ht="30" customHeight="1">
      <c r="A25" s="99">
        <v>7</v>
      </c>
      <c r="B25" s="104" t="s">
        <v>29</v>
      </c>
      <c r="C25" s="101" t="s">
        <v>13</v>
      </c>
      <c r="D25" s="6">
        <v>1</v>
      </c>
      <c r="E25" s="6"/>
      <c r="F25" s="7"/>
      <c r="G25" s="7">
        <f t="shared" si="1"/>
        <v>0</v>
      </c>
    </row>
    <row r="26" spans="1:7" s="4" customFormat="1" ht="16.5" customHeight="1">
      <c r="A26" s="99">
        <v>8</v>
      </c>
      <c r="B26" s="104" t="s">
        <v>30</v>
      </c>
      <c r="C26" s="101" t="s">
        <v>13</v>
      </c>
      <c r="D26" s="6">
        <v>1</v>
      </c>
      <c r="E26" s="6"/>
      <c r="F26" s="7"/>
      <c r="G26" s="7">
        <f t="shared" si="1"/>
        <v>0</v>
      </c>
    </row>
    <row r="27" spans="1:7" s="4" customFormat="1" ht="16.5" customHeight="1">
      <c r="A27" s="99">
        <v>9</v>
      </c>
      <c r="B27" s="104" t="s">
        <v>31</v>
      </c>
      <c r="C27" s="101" t="s">
        <v>13</v>
      </c>
      <c r="D27" s="6">
        <v>1</v>
      </c>
      <c r="E27" s="6"/>
      <c r="F27" s="7"/>
      <c r="G27" s="7">
        <f t="shared" si="1"/>
        <v>0</v>
      </c>
    </row>
    <row r="28" spans="1:7" s="4" customFormat="1" ht="16.5" customHeight="1">
      <c r="A28" s="99">
        <v>10</v>
      </c>
      <c r="B28" s="104" t="s">
        <v>32</v>
      </c>
      <c r="C28" s="101" t="s">
        <v>13</v>
      </c>
      <c r="D28" s="6">
        <v>1</v>
      </c>
      <c r="E28" s="6"/>
      <c r="F28" s="7"/>
      <c r="G28" s="7">
        <f t="shared" si="1"/>
        <v>0</v>
      </c>
    </row>
    <row r="29" spans="1:7" s="4" customFormat="1" ht="16.5" customHeight="1">
      <c r="A29" s="99">
        <v>11</v>
      </c>
      <c r="B29" s="104" t="s">
        <v>33</v>
      </c>
      <c r="C29" s="101" t="s">
        <v>13</v>
      </c>
      <c r="D29" s="6">
        <v>1</v>
      </c>
      <c r="E29" s="6"/>
      <c r="F29" s="7"/>
      <c r="G29" s="7">
        <f t="shared" si="1"/>
        <v>0</v>
      </c>
    </row>
    <row r="30" spans="1:7" s="4" customFormat="1" ht="16.5" customHeight="1">
      <c r="A30" s="99">
        <v>12</v>
      </c>
      <c r="B30" s="104" t="s">
        <v>34</v>
      </c>
      <c r="C30" s="101" t="s">
        <v>13</v>
      </c>
      <c r="D30" s="6">
        <v>1</v>
      </c>
      <c r="E30" s="6"/>
      <c r="F30" s="7"/>
      <c r="G30" s="7">
        <f t="shared" si="1"/>
        <v>0</v>
      </c>
    </row>
    <row r="31" spans="1:7" s="4" customFormat="1" ht="30" customHeight="1">
      <c r="A31" s="99">
        <v>13</v>
      </c>
      <c r="B31" s="104" t="s">
        <v>35</v>
      </c>
      <c r="C31" s="101" t="s">
        <v>13</v>
      </c>
      <c r="D31" s="6">
        <v>1</v>
      </c>
      <c r="E31" s="6"/>
      <c r="F31" s="7"/>
      <c r="G31" s="7">
        <f t="shared" si="1"/>
        <v>0</v>
      </c>
    </row>
    <row r="32" spans="1:7" s="4" customFormat="1" ht="16.5" customHeight="1">
      <c r="A32" s="99">
        <v>14</v>
      </c>
      <c r="B32" s="104" t="s">
        <v>36</v>
      </c>
      <c r="C32" s="101" t="s">
        <v>13</v>
      </c>
      <c r="D32" s="6">
        <v>1</v>
      </c>
      <c r="E32" s="6"/>
      <c r="F32" s="7"/>
      <c r="G32" s="7">
        <f t="shared" si="1"/>
        <v>0</v>
      </c>
    </row>
    <row r="33" spans="1:8" s="4" customFormat="1" ht="16.5" customHeight="1">
      <c r="A33" s="99">
        <v>15</v>
      </c>
      <c r="B33" s="104" t="s">
        <v>37</v>
      </c>
      <c r="C33" s="101" t="s">
        <v>13</v>
      </c>
      <c r="D33" s="6">
        <v>1</v>
      </c>
      <c r="E33" s="6"/>
      <c r="F33" s="7"/>
      <c r="G33" s="7">
        <f t="shared" si="1"/>
        <v>0</v>
      </c>
      <c r="H33" s="92"/>
    </row>
    <row r="34" spans="1:8" s="4" customFormat="1" ht="16.5" customHeight="1">
      <c r="A34" s="65" t="s">
        <v>38</v>
      </c>
      <c r="B34" s="95"/>
      <c r="C34" s="95"/>
      <c r="D34" s="95"/>
      <c r="E34" s="95"/>
      <c r="F34" s="95"/>
      <c r="G34" s="98"/>
      <c r="H34" s="92"/>
    </row>
    <row r="35" spans="1:8" s="4" customFormat="1" ht="16.5" customHeight="1">
      <c r="A35" s="99">
        <v>1</v>
      </c>
      <c r="B35" s="104" t="s">
        <v>39</v>
      </c>
      <c r="C35" s="101" t="s">
        <v>13</v>
      </c>
      <c r="D35" s="6">
        <v>1</v>
      </c>
      <c r="E35" s="6"/>
      <c r="F35" s="7"/>
      <c r="G35" s="7">
        <f>D35*F35</f>
        <v>0</v>
      </c>
      <c r="H35" s="92"/>
    </row>
    <row r="36" spans="1:8" s="4" customFormat="1" ht="16.5" customHeight="1">
      <c r="A36" s="99">
        <v>2</v>
      </c>
      <c r="B36" s="104" t="s">
        <v>40</v>
      </c>
      <c r="C36" s="101" t="s">
        <v>13</v>
      </c>
      <c r="D36" s="6">
        <v>1</v>
      </c>
      <c r="E36" s="6"/>
      <c r="F36" s="7"/>
      <c r="G36" s="7">
        <f>D36*F36</f>
        <v>0</v>
      </c>
      <c r="H36" s="92"/>
    </row>
    <row r="37" spans="1:8" s="4" customFormat="1" ht="16.5" customHeight="1">
      <c r="A37" s="99">
        <v>3</v>
      </c>
      <c r="B37" s="104" t="s">
        <v>41</v>
      </c>
      <c r="C37" s="101" t="s">
        <v>13</v>
      </c>
      <c r="D37" s="6">
        <v>1</v>
      </c>
      <c r="E37" s="6"/>
      <c r="F37" s="7"/>
      <c r="G37" s="7">
        <f>D37*F37</f>
        <v>0</v>
      </c>
      <c r="H37" s="92"/>
    </row>
    <row r="38" spans="1:8" s="4" customFormat="1" ht="16.5" customHeight="1">
      <c r="A38" s="99">
        <v>4</v>
      </c>
      <c r="B38" s="104" t="s">
        <v>42</v>
      </c>
      <c r="C38" s="101" t="s">
        <v>13</v>
      </c>
      <c r="D38" s="6">
        <v>1</v>
      </c>
      <c r="E38" s="6"/>
      <c r="F38" s="7"/>
      <c r="G38" s="7">
        <f>D38*F38</f>
        <v>0</v>
      </c>
      <c r="H38" s="92"/>
    </row>
    <row r="39" spans="1:8" s="4" customFormat="1" ht="16.5" customHeight="1">
      <c r="A39" s="65" t="s">
        <v>43</v>
      </c>
      <c r="B39" s="95"/>
      <c r="C39" s="95"/>
      <c r="D39" s="95"/>
      <c r="E39" s="95"/>
      <c r="F39" s="95"/>
      <c r="G39" s="98"/>
      <c r="H39" s="92"/>
    </row>
    <row r="40" spans="1:8" s="4" customFormat="1" ht="16.5" customHeight="1">
      <c r="A40" s="99">
        <v>1</v>
      </c>
      <c r="B40" s="104" t="s">
        <v>44</v>
      </c>
      <c r="C40" s="101" t="s">
        <v>13</v>
      </c>
      <c r="D40" s="6">
        <v>1</v>
      </c>
      <c r="E40" s="6"/>
      <c r="F40" s="7"/>
      <c r="G40" s="7">
        <f>D40*F40</f>
        <v>0</v>
      </c>
      <c r="H40" s="92"/>
    </row>
    <row r="41" spans="1:8" s="4" customFormat="1" ht="16.5" customHeight="1">
      <c r="A41" s="99">
        <v>2</v>
      </c>
      <c r="B41" s="104" t="s">
        <v>45</v>
      </c>
      <c r="C41" s="101" t="s">
        <v>13</v>
      </c>
      <c r="D41" s="6">
        <v>1</v>
      </c>
      <c r="E41" s="6"/>
      <c r="F41" s="7"/>
      <c r="G41" s="7">
        <f>D41*F41</f>
        <v>0</v>
      </c>
      <c r="H41" s="92"/>
    </row>
    <row r="42" spans="1:8" s="4" customFormat="1" ht="16.5" customHeight="1">
      <c r="A42" s="99">
        <v>3</v>
      </c>
      <c r="B42" s="104" t="s">
        <v>46</v>
      </c>
      <c r="C42" s="101" t="s">
        <v>13</v>
      </c>
      <c r="D42" s="6">
        <v>1</v>
      </c>
      <c r="E42" s="6"/>
      <c r="F42" s="7"/>
      <c r="G42" s="7">
        <f>D42*F42</f>
        <v>0</v>
      </c>
      <c r="H42" s="92"/>
    </row>
    <row r="43" spans="1:8" s="4" customFormat="1" ht="16.5" customHeight="1">
      <c r="A43" s="99">
        <v>4</v>
      </c>
      <c r="B43" s="104" t="s">
        <v>47</v>
      </c>
      <c r="C43" s="101" t="s">
        <v>13</v>
      </c>
      <c r="D43" s="6">
        <v>1</v>
      </c>
      <c r="E43" s="6"/>
      <c r="F43" s="7"/>
      <c r="G43" s="7">
        <f>D43*F43</f>
        <v>0</v>
      </c>
      <c r="H43" s="92"/>
    </row>
    <row r="44" spans="1:8" s="4" customFormat="1" ht="16.5" customHeight="1">
      <c r="A44" s="58" t="s">
        <v>48</v>
      </c>
      <c r="B44" s="95"/>
      <c r="C44" s="95"/>
      <c r="D44" s="95"/>
      <c r="E44" s="95"/>
      <c r="F44" s="96"/>
      <c r="G44" s="53">
        <f>SUM(G7:G43)</f>
        <v>0</v>
      </c>
      <c r="H44" s="92"/>
    </row>
    <row r="45" spans="1:8" ht="16.5" customHeight="1">
      <c r="A45" s="105"/>
      <c r="B45" s="105"/>
      <c r="C45" s="105"/>
      <c r="D45" s="105"/>
      <c r="E45" s="105"/>
      <c r="F45" s="105"/>
      <c r="G45" s="106"/>
      <c r="H45" s="92"/>
    </row>
    <row r="46" spans="1:8" ht="33.75" customHeight="1">
      <c r="A46" s="62" t="s">
        <v>49</v>
      </c>
      <c r="B46" s="90"/>
      <c r="C46" s="90"/>
      <c r="D46" s="90"/>
      <c r="E46" s="90"/>
      <c r="F46" s="90"/>
      <c r="G46" s="91"/>
      <c r="H46" s="92"/>
    </row>
    <row r="47" spans="1:8" ht="16.5" customHeight="1">
      <c r="A47" s="70" t="s">
        <v>50</v>
      </c>
      <c r="B47" s="90"/>
      <c r="C47" s="90"/>
      <c r="D47" s="90"/>
      <c r="E47" s="90"/>
      <c r="F47" s="90"/>
      <c r="G47" s="107"/>
      <c r="H47" s="92"/>
    </row>
    <row r="48" spans="1:8" ht="16.5" customHeight="1">
      <c r="A48" s="108" t="s">
        <v>51</v>
      </c>
      <c r="B48" s="108"/>
      <c r="C48" s="108"/>
      <c r="D48" s="108"/>
      <c r="E48" s="108"/>
      <c r="F48" s="108"/>
      <c r="G48" s="107"/>
      <c r="H48" s="92"/>
    </row>
    <row r="49" spans="1:8" ht="16.5" customHeight="1">
      <c r="A49" s="77"/>
      <c r="B49" s="90"/>
      <c r="C49" s="90"/>
      <c r="D49" s="90"/>
      <c r="E49" s="90"/>
      <c r="F49" s="108"/>
      <c r="G49" s="107"/>
      <c r="H49" s="92"/>
    </row>
    <row r="50" spans="1:8" ht="14.45" customHeight="1">
      <c r="A50" s="106"/>
      <c r="B50" s="109"/>
      <c r="C50" s="109"/>
      <c r="D50" s="110"/>
      <c r="E50" s="106"/>
      <c r="F50" s="110"/>
      <c r="G50" s="106"/>
      <c r="H50" s="92"/>
    </row>
    <row r="51" spans="1:8" ht="16.5" customHeight="1">
      <c r="A51" s="111" t="s">
        <v>52</v>
      </c>
      <c r="B51" s="111"/>
      <c r="C51" s="111"/>
      <c r="D51" s="111"/>
      <c r="E51" s="111"/>
      <c r="F51" s="111"/>
      <c r="G51" s="112"/>
      <c r="H51" s="92"/>
    </row>
    <row r="52" spans="1:8" ht="16.5" customHeight="1">
      <c r="A52" s="54" t="s">
        <v>4</v>
      </c>
      <c r="B52" s="113" t="s">
        <v>53</v>
      </c>
      <c r="C52" s="114"/>
      <c r="D52" s="115"/>
      <c r="E52" s="116" t="s">
        <v>54</v>
      </c>
      <c r="F52" s="117"/>
      <c r="G52" s="117"/>
      <c r="H52" s="92"/>
    </row>
    <row r="53" spans="1:8" ht="45" customHeight="1">
      <c r="A53" s="118" t="s">
        <v>55</v>
      </c>
      <c r="B53" s="119" t="s">
        <v>56</v>
      </c>
      <c r="C53" s="68" t="s">
        <v>57</v>
      </c>
      <c r="D53" s="96"/>
      <c r="E53" s="120"/>
      <c r="F53" s="117"/>
      <c r="G53" s="117"/>
      <c r="H53" s="92"/>
    </row>
    <row r="54" spans="1:8" ht="30" customHeight="1">
      <c r="A54" s="121"/>
      <c r="B54" s="122" t="s">
        <v>58</v>
      </c>
      <c r="C54" s="122"/>
      <c r="D54" s="123"/>
      <c r="E54" s="123"/>
      <c r="F54" s="117"/>
      <c r="G54" s="117"/>
      <c r="H54" s="124"/>
    </row>
    <row r="55" spans="1:8">
      <c r="A55" s="121"/>
      <c r="B55" s="117"/>
      <c r="C55" s="117"/>
      <c r="D55" s="107"/>
      <c r="E55" s="107"/>
      <c r="F55" s="117"/>
      <c r="G55" s="117"/>
      <c r="H55" s="124"/>
    </row>
    <row r="56" spans="1:8">
      <c r="A56" s="111" t="s">
        <v>59</v>
      </c>
      <c r="B56" s="111"/>
      <c r="C56" s="111"/>
      <c r="D56" s="111"/>
      <c r="E56" s="111"/>
      <c r="F56" s="111"/>
      <c r="G56" s="112"/>
      <c r="H56" s="124"/>
    </row>
    <row r="57" spans="1:8" ht="30" customHeight="1">
      <c r="A57" s="54" t="s">
        <v>60</v>
      </c>
      <c r="B57" s="54" t="s">
        <v>61</v>
      </c>
      <c r="C57" s="64" t="s">
        <v>62</v>
      </c>
      <c r="D57" s="95"/>
      <c r="E57" s="96"/>
      <c r="F57" s="54" t="s">
        <v>63</v>
      </c>
      <c r="G57" s="117"/>
      <c r="H57" s="125"/>
    </row>
    <row r="58" spans="1:8" ht="30" customHeight="1">
      <c r="A58" s="6" t="s">
        <v>55</v>
      </c>
      <c r="B58" s="99" t="s">
        <v>64</v>
      </c>
      <c r="C58" s="71" t="s">
        <v>65</v>
      </c>
      <c r="D58" s="126"/>
      <c r="E58" s="127"/>
      <c r="F58" s="73">
        <f>G44*(1-E53/100)</f>
        <v>0</v>
      </c>
      <c r="G58" s="107"/>
      <c r="H58" s="125"/>
    </row>
    <row r="59" spans="1:8">
      <c r="A59" s="6" t="s">
        <v>66</v>
      </c>
      <c r="B59" s="128" t="s">
        <v>67</v>
      </c>
      <c r="C59" s="129"/>
      <c r="D59" s="130"/>
      <c r="E59" s="131"/>
      <c r="F59" s="97"/>
      <c r="G59" s="132"/>
      <c r="H59" s="125"/>
    </row>
    <row r="60" spans="1:8">
      <c r="A60" s="5"/>
      <c r="B60" s="75" t="s">
        <v>68</v>
      </c>
      <c r="C60" s="95"/>
      <c r="D60" s="95"/>
      <c r="E60" s="96"/>
      <c r="F60" s="50">
        <f>F58</f>
        <v>0</v>
      </c>
      <c r="G60" s="133"/>
      <c r="H60" s="125"/>
    </row>
    <row r="61" spans="1:8">
      <c r="A61" s="133"/>
      <c r="B61" s="133"/>
      <c r="C61" s="133"/>
      <c r="D61" s="133"/>
      <c r="E61" s="133"/>
      <c r="F61" s="133"/>
      <c r="G61" s="133"/>
      <c r="H61" s="125"/>
    </row>
    <row r="62" spans="1:8" ht="30" customHeight="1">
      <c r="A62" s="133"/>
      <c r="B62" s="57" t="s">
        <v>69</v>
      </c>
      <c r="C62" s="90"/>
      <c r="D62" s="90"/>
      <c r="E62" s="90"/>
      <c r="F62" s="90"/>
      <c r="G62" s="133"/>
      <c r="H62" s="125"/>
    </row>
    <row r="63" spans="1:8" ht="15" customHeight="1">
      <c r="A63" s="121"/>
      <c r="B63" s="76" t="s">
        <v>70</v>
      </c>
      <c r="C63" s="90"/>
      <c r="D63" s="90"/>
      <c r="E63" s="90"/>
      <c r="F63" s="90"/>
      <c r="G63" s="133"/>
      <c r="H63" s="125"/>
    </row>
    <row r="64" spans="1:8" ht="15" customHeight="1">
      <c r="A64" s="121"/>
      <c r="B64" s="57" t="s">
        <v>71</v>
      </c>
      <c r="C64" s="90"/>
      <c r="D64" s="90"/>
      <c r="E64" s="90"/>
      <c r="F64" s="90"/>
      <c r="G64" s="107"/>
      <c r="H64" s="125"/>
    </row>
    <row r="65" spans="1:8">
      <c r="A65" s="121"/>
      <c r="B65" s="134"/>
      <c r="C65" s="134"/>
      <c r="D65" s="134"/>
      <c r="E65" s="134"/>
      <c r="F65" s="134"/>
      <c r="G65" s="107"/>
      <c r="H65" s="125"/>
    </row>
    <row r="66" spans="1:8">
      <c r="A66" s="121"/>
      <c r="B66" s="134"/>
      <c r="C66" s="134"/>
      <c r="D66" s="134"/>
      <c r="E66" s="134"/>
      <c r="F66" s="134"/>
      <c r="G66" s="107"/>
      <c r="H66" s="125"/>
    </row>
    <row r="67" spans="1:8" ht="30" customHeight="1">
      <c r="A67" s="135" t="s">
        <v>72</v>
      </c>
      <c r="B67" s="72" t="s">
        <v>73</v>
      </c>
      <c r="C67" s="90"/>
      <c r="D67" s="90"/>
      <c r="E67" s="90"/>
      <c r="F67" s="90"/>
      <c r="G67" s="136"/>
      <c r="H67" s="137"/>
    </row>
    <row r="68" spans="1:8">
      <c r="A68" s="59"/>
      <c r="B68" s="95"/>
      <c r="C68" s="95"/>
      <c r="D68" s="95"/>
      <c r="E68" s="95"/>
      <c r="F68" s="95"/>
      <c r="G68" s="96"/>
      <c r="H68" s="138"/>
    </row>
    <row r="69" spans="1:8">
      <c r="A69" s="59" t="s">
        <v>4</v>
      </c>
      <c r="B69" s="66" t="s">
        <v>74</v>
      </c>
      <c r="C69" s="59" t="s">
        <v>6</v>
      </c>
      <c r="D69" s="59" t="s">
        <v>7</v>
      </c>
      <c r="E69" s="61" t="s">
        <v>75</v>
      </c>
      <c r="F69" s="61" t="s">
        <v>76</v>
      </c>
      <c r="G69" s="79" t="s">
        <v>10</v>
      </c>
      <c r="H69" s="138"/>
    </row>
    <row r="70" spans="1:8">
      <c r="A70" s="97"/>
      <c r="B70" s="97"/>
      <c r="C70" s="97"/>
      <c r="D70" s="97"/>
      <c r="E70" s="97"/>
      <c r="F70" s="97"/>
      <c r="G70" s="97"/>
      <c r="H70" s="138"/>
    </row>
    <row r="71" spans="1:8">
      <c r="A71" s="65" t="s">
        <v>77</v>
      </c>
      <c r="B71" s="95"/>
      <c r="C71" s="95"/>
      <c r="D71" s="95"/>
      <c r="E71" s="95"/>
      <c r="F71" s="95"/>
      <c r="G71" s="98"/>
      <c r="H71" s="138"/>
    </row>
    <row r="72" spans="1:8">
      <c r="A72" s="99">
        <v>1</v>
      </c>
      <c r="B72" s="104" t="s">
        <v>14</v>
      </c>
      <c r="C72" s="6" t="s">
        <v>78</v>
      </c>
      <c r="D72" s="6">
        <v>1</v>
      </c>
      <c r="E72" s="139"/>
      <c r="F72" s="103"/>
      <c r="G72" s="7">
        <f t="shared" ref="G72:G79" si="2">D72*F72</f>
        <v>0</v>
      </c>
      <c r="H72" s="138"/>
    </row>
    <row r="73" spans="1:8">
      <c r="A73" s="99">
        <v>2</v>
      </c>
      <c r="B73" s="104" t="s">
        <v>15</v>
      </c>
      <c r="C73" s="6" t="s">
        <v>78</v>
      </c>
      <c r="D73" s="6">
        <v>1</v>
      </c>
      <c r="E73" s="101"/>
      <c r="F73" s="7"/>
      <c r="G73" s="7">
        <f t="shared" si="2"/>
        <v>0</v>
      </c>
      <c r="H73" s="138"/>
    </row>
    <row r="74" spans="1:8">
      <c r="A74" s="99">
        <v>3</v>
      </c>
      <c r="B74" s="104" t="s">
        <v>16</v>
      </c>
      <c r="C74" s="6" t="s">
        <v>78</v>
      </c>
      <c r="D74" s="6">
        <v>1</v>
      </c>
      <c r="E74" s="101"/>
      <c r="F74" s="7"/>
      <c r="G74" s="7">
        <f t="shared" si="2"/>
        <v>0</v>
      </c>
      <c r="H74" s="138"/>
    </row>
    <row r="75" spans="1:8">
      <c r="A75" s="99">
        <v>4</v>
      </c>
      <c r="B75" s="104" t="s">
        <v>17</v>
      </c>
      <c r="C75" s="6" t="s">
        <v>78</v>
      </c>
      <c r="D75" s="6">
        <v>1</v>
      </c>
      <c r="E75" s="101"/>
      <c r="F75" s="7"/>
      <c r="G75" s="7">
        <f t="shared" si="2"/>
        <v>0</v>
      </c>
      <c r="H75" s="138"/>
    </row>
    <row r="76" spans="1:8">
      <c r="A76" s="99">
        <v>5</v>
      </c>
      <c r="B76" s="104" t="s">
        <v>18</v>
      </c>
      <c r="C76" s="6" t="s">
        <v>78</v>
      </c>
      <c r="D76" s="6">
        <v>1</v>
      </c>
      <c r="E76" s="101"/>
      <c r="F76" s="7"/>
      <c r="G76" s="7">
        <f t="shared" si="2"/>
        <v>0</v>
      </c>
      <c r="H76" s="138"/>
    </row>
    <row r="77" spans="1:8">
      <c r="A77" s="99">
        <v>6</v>
      </c>
      <c r="B77" s="104" t="s">
        <v>19</v>
      </c>
      <c r="C77" s="6" t="s">
        <v>78</v>
      </c>
      <c r="D77" s="6">
        <v>1</v>
      </c>
      <c r="E77" s="101"/>
      <c r="F77" s="7"/>
      <c r="G77" s="7">
        <f t="shared" si="2"/>
        <v>0</v>
      </c>
      <c r="H77" s="138"/>
    </row>
    <row r="78" spans="1:8">
      <c r="A78" s="99">
        <v>7</v>
      </c>
      <c r="B78" s="104" t="s">
        <v>20</v>
      </c>
      <c r="C78" s="6" t="s">
        <v>78</v>
      </c>
      <c r="D78" s="6">
        <v>1</v>
      </c>
      <c r="E78" s="101"/>
      <c r="F78" s="7"/>
      <c r="G78" s="7">
        <f t="shared" si="2"/>
        <v>0</v>
      </c>
      <c r="H78" s="138"/>
    </row>
    <row r="79" spans="1:8">
      <c r="A79" s="99">
        <v>8</v>
      </c>
      <c r="B79" s="104" t="s">
        <v>79</v>
      </c>
      <c r="C79" s="6" t="s">
        <v>78</v>
      </c>
      <c r="D79" s="6">
        <v>1</v>
      </c>
      <c r="E79" s="101"/>
      <c r="F79" s="7"/>
      <c r="G79" s="7">
        <f t="shared" si="2"/>
        <v>0</v>
      </c>
      <c r="H79" s="138"/>
    </row>
    <row r="80" spans="1:8">
      <c r="A80" s="65" t="s">
        <v>80</v>
      </c>
      <c r="B80" s="95"/>
      <c r="C80" s="95"/>
      <c r="D80" s="95"/>
      <c r="E80" s="95"/>
      <c r="F80" s="95"/>
      <c r="G80" s="98"/>
      <c r="H80" s="138"/>
    </row>
    <row r="81" spans="1:7" ht="30" customHeight="1">
      <c r="A81" s="99">
        <v>1</v>
      </c>
      <c r="B81" s="104" t="s">
        <v>81</v>
      </c>
      <c r="C81" s="101" t="s">
        <v>78</v>
      </c>
      <c r="D81" s="6">
        <v>1</v>
      </c>
      <c r="E81" s="101"/>
      <c r="F81" s="7"/>
      <c r="G81" s="7">
        <f t="shared" ref="G81:G95" si="3">D81*F81</f>
        <v>0</v>
      </c>
    </row>
    <row r="82" spans="1:7" ht="30" customHeight="1">
      <c r="A82" s="99">
        <v>2</v>
      </c>
      <c r="B82" s="104" t="s">
        <v>82</v>
      </c>
      <c r="C82" s="101" t="s">
        <v>78</v>
      </c>
      <c r="D82" s="6">
        <v>1</v>
      </c>
      <c r="E82" s="101"/>
      <c r="F82" s="7"/>
      <c r="G82" s="7">
        <f t="shared" si="3"/>
        <v>0</v>
      </c>
    </row>
    <row r="83" spans="1:7">
      <c r="A83" s="99">
        <v>3</v>
      </c>
      <c r="B83" s="104" t="s">
        <v>83</v>
      </c>
      <c r="C83" s="101" t="s">
        <v>78</v>
      </c>
      <c r="D83" s="6">
        <v>1</v>
      </c>
      <c r="E83" s="101"/>
      <c r="F83" s="7"/>
      <c r="G83" s="7">
        <f t="shared" si="3"/>
        <v>0</v>
      </c>
    </row>
    <row r="84" spans="1:7">
      <c r="A84" s="99">
        <v>4</v>
      </c>
      <c r="B84" s="104" t="s">
        <v>84</v>
      </c>
      <c r="C84" s="101" t="s">
        <v>78</v>
      </c>
      <c r="D84" s="6">
        <v>1</v>
      </c>
      <c r="E84" s="101"/>
      <c r="F84" s="7"/>
      <c r="G84" s="7">
        <f t="shared" si="3"/>
        <v>0</v>
      </c>
    </row>
    <row r="85" spans="1:7" ht="30" customHeight="1">
      <c r="A85" s="99">
        <v>5</v>
      </c>
      <c r="B85" s="104" t="s">
        <v>85</v>
      </c>
      <c r="C85" s="101" t="s">
        <v>78</v>
      </c>
      <c r="D85" s="6">
        <v>1</v>
      </c>
      <c r="E85" s="101"/>
      <c r="F85" s="7"/>
      <c r="G85" s="7">
        <f t="shared" si="3"/>
        <v>0</v>
      </c>
    </row>
    <row r="86" spans="1:7" ht="30" customHeight="1">
      <c r="A86" s="99">
        <v>6</v>
      </c>
      <c r="B86" s="104" t="s">
        <v>86</v>
      </c>
      <c r="C86" s="101" t="s">
        <v>78</v>
      </c>
      <c r="D86" s="6">
        <v>1</v>
      </c>
      <c r="E86" s="101"/>
      <c r="F86" s="7"/>
      <c r="G86" s="7">
        <f t="shared" si="3"/>
        <v>0</v>
      </c>
    </row>
    <row r="87" spans="1:7" ht="30" customHeight="1">
      <c r="A87" s="99">
        <v>7</v>
      </c>
      <c r="B87" s="104" t="s">
        <v>29</v>
      </c>
      <c r="C87" s="101" t="s">
        <v>78</v>
      </c>
      <c r="D87" s="6">
        <v>1</v>
      </c>
      <c r="E87" s="101"/>
      <c r="F87" s="7"/>
      <c r="G87" s="7">
        <f t="shared" si="3"/>
        <v>0</v>
      </c>
    </row>
    <row r="88" spans="1:7">
      <c r="A88" s="99">
        <v>8</v>
      </c>
      <c r="B88" s="104" t="s">
        <v>87</v>
      </c>
      <c r="C88" s="101" t="s">
        <v>78</v>
      </c>
      <c r="D88" s="6">
        <v>1</v>
      </c>
      <c r="E88" s="101"/>
      <c r="F88" s="7"/>
      <c r="G88" s="7">
        <f t="shared" si="3"/>
        <v>0</v>
      </c>
    </row>
    <row r="89" spans="1:7">
      <c r="A89" s="99">
        <v>9</v>
      </c>
      <c r="B89" s="104" t="s">
        <v>88</v>
      </c>
      <c r="C89" s="101" t="s">
        <v>78</v>
      </c>
      <c r="D89" s="6">
        <v>1</v>
      </c>
      <c r="E89" s="101"/>
      <c r="F89" s="7"/>
      <c r="G89" s="7">
        <f t="shared" si="3"/>
        <v>0</v>
      </c>
    </row>
    <row r="90" spans="1:7">
      <c r="A90" s="99">
        <v>10</v>
      </c>
      <c r="B90" s="104" t="s">
        <v>89</v>
      </c>
      <c r="C90" s="101" t="s">
        <v>78</v>
      </c>
      <c r="D90" s="6">
        <v>1</v>
      </c>
      <c r="E90" s="101"/>
      <c r="F90" s="7"/>
      <c r="G90" s="7">
        <f t="shared" si="3"/>
        <v>0</v>
      </c>
    </row>
    <row r="91" spans="1:7">
      <c r="A91" s="99">
        <v>11</v>
      </c>
      <c r="B91" s="104" t="s">
        <v>90</v>
      </c>
      <c r="C91" s="101" t="s">
        <v>78</v>
      </c>
      <c r="D91" s="6">
        <v>1</v>
      </c>
      <c r="E91" s="101"/>
      <c r="F91" s="7"/>
      <c r="G91" s="7">
        <f t="shared" si="3"/>
        <v>0</v>
      </c>
    </row>
    <row r="92" spans="1:7">
      <c r="A92" s="99">
        <v>12</v>
      </c>
      <c r="B92" s="104" t="s">
        <v>91</v>
      </c>
      <c r="C92" s="101" t="s">
        <v>78</v>
      </c>
      <c r="D92" s="6">
        <v>1</v>
      </c>
      <c r="E92" s="101"/>
      <c r="F92" s="7"/>
      <c r="G92" s="7">
        <f t="shared" si="3"/>
        <v>0</v>
      </c>
    </row>
    <row r="93" spans="1:7" ht="30" customHeight="1">
      <c r="A93" s="99">
        <v>13</v>
      </c>
      <c r="B93" s="104" t="s">
        <v>35</v>
      </c>
      <c r="C93" s="101" t="s">
        <v>78</v>
      </c>
      <c r="D93" s="6">
        <v>1</v>
      </c>
      <c r="E93" s="101"/>
      <c r="F93" s="7"/>
      <c r="G93" s="7">
        <f t="shared" si="3"/>
        <v>0</v>
      </c>
    </row>
    <row r="94" spans="1:7" ht="15" customHeight="1">
      <c r="A94" s="99">
        <v>14</v>
      </c>
      <c r="B94" s="104" t="s">
        <v>36</v>
      </c>
      <c r="C94" s="101" t="s">
        <v>78</v>
      </c>
      <c r="D94" s="6">
        <v>1</v>
      </c>
      <c r="E94" s="101"/>
      <c r="F94" s="7"/>
      <c r="G94" s="7">
        <f t="shared" si="3"/>
        <v>0</v>
      </c>
    </row>
    <row r="95" spans="1:7" ht="15" customHeight="1">
      <c r="A95" s="99">
        <v>15</v>
      </c>
      <c r="B95" s="104" t="s">
        <v>92</v>
      </c>
      <c r="C95" s="101" t="s">
        <v>78</v>
      </c>
      <c r="D95" s="6">
        <v>1</v>
      </c>
      <c r="E95" s="101"/>
      <c r="F95" s="7"/>
      <c r="G95" s="7">
        <f t="shared" si="3"/>
        <v>0</v>
      </c>
    </row>
    <row r="96" spans="1:7" ht="15" customHeight="1">
      <c r="A96" s="78" t="s">
        <v>93</v>
      </c>
      <c r="B96" s="126"/>
      <c r="C96" s="126"/>
      <c r="D96" s="126"/>
      <c r="E96" s="126"/>
      <c r="F96" s="126"/>
      <c r="G96" s="127"/>
    </row>
    <row r="97" spans="1:7" ht="15" customHeight="1">
      <c r="A97" s="55">
        <v>1</v>
      </c>
      <c r="B97" s="104" t="s">
        <v>44</v>
      </c>
      <c r="C97" s="101" t="s">
        <v>78</v>
      </c>
      <c r="D97" s="6">
        <v>1</v>
      </c>
      <c r="E97" s="101"/>
      <c r="F97" s="7"/>
      <c r="G97" s="7">
        <f t="shared" ref="G97:G102" si="4">D97*F97</f>
        <v>0</v>
      </c>
    </row>
    <row r="98" spans="1:7" ht="15" customHeight="1">
      <c r="A98" s="55">
        <v>2</v>
      </c>
      <c r="B98" s="104" t="s">
        <v>45</v>
      </c>
      <c r="C98" s="101" t="s">
        <v>78</v>
      </c>
      <c r="D98" s="6">
        <v>1</v>
      </c>
      <c r="E98" s="101"/>
      <c r="F98" s="7"/>
      <c r="G98" s="7">
        <f t="shared" si="4"/>
        <v>0</v>
      </c>
    </row>
    <row r="99" spans="1:7" ht="15" customHeight="1">
      <c r="A99" s="55">
        <v>3</v>
      </c>
      <c r="B99" s="104" t="s">
        <v>46</v>
      </c>
      <c r="C99" s="101" t="s">
        <v>78</v>
      </c>
      <c r="D99" s="6">
        <v>1</v>
      </c>
      <c r="E99" s="101"/>
      <c r="F99" s="7"/>
      <c r="G99" s="7">
        <f t="shared" si="4"/>
        <v>0</v>
      </c>
    </row>
    <row r="100" spans="1:7" ht="15" customHeight="1">
      <c r="A100" s="55">
        <v>4</v>
      </c>
      <c r="B100" s="104" t="s">
        <v>47</v>
      </c>
      <c r="C100" s="101" t="s">
        <v>78</v>
      </c>
      <c r="D100" s="6">
        <v>1</v>
      </c>
      <c r="E100" s="101"/>
      <c r="F100" s="7"/>
      <c r="G100" s="7">
        <f t="shared" si="4"/>
        <v>0</v>
      </c>
    </row>
    <row r="101" spans="1:7" ht="15" customHeight="1">
      <c r="A101" s="55">
        <v>5</v>
      </c>
      <c r="B101" s="140" t="s">
        <v>94</v>
      </c>
      <c r="C101" s="101" t="s">
        <v>78</v>
      </c>
      <c r="D101" s="6">
        <v>1</v>
      </c>
      <c r="E101" s="101"/>
      <c r="F101" s="7"/>
      <c r="G101" s="7">
        <f t="shared" si="4"/>
        <v>0</v>
      </c>
    </row>
    <row r="102" spans="1:7" ht="35.25" customHeight="1">
      <c r="A102" s="55">
        <v>6</v>
      </c>
      <c r="B102" s="100" t="s">
        <v>95</v>
      </c>
      <c r="C102" s="101" t="s">
        <v>96</v>
      </c>
      <c r="D102" s="6">
        <v>1</v>
      </c>
      <c r="E102" s="101"/>
      <c r="F102" s="7"/>
      <c r="G102" s="7">
        <f t="shared" si="4"/>
        <v>0</v>
      </c>
    </row>
    <row r="103" spans="1:7">
      <c r="A103" s="58" t="s">
        <v>97</v>
      </c>
      <c r="B103" s="95"/>
      <c r="C103" s="95"/>
      <c r="D103" s="95"/>
      <c r="E103" s="95"/>
      <c r="F103" s="96"/>
      <c r="G103" s="53">
        <f>SUM(G71:G102)</f>
        <v>0</v>
      </c>
    </row>
    <row r="104" spans="1:7">
      <c r="A104" s="62" t="s">
        <v>98</v>
      </c>
      <c r="B104" s="90"/>
      <c r="C104" s="90"/>
      <c r="D104" s="90"/>
      <c r="E104" s="90"/>
      <c r="F104" s="90"/>
      <c r="G104" s="91"/>
    </row>
    <row r="105" spans="1:7">
      <c r="A105" s="70" t="s">
        <v>99</v>
      </c>
      <c r="B105" s="90"/>
      <c r="C105" s="90"/>
      <c r="D105" s="90"/>
      <c r="E105" s="90"/>
      <c r="F105" s="90"/>
      <c r="G105" s="107"/>
    </row>
    <row r="106" spans="1:7">
      <c r="A106" s="108"/>
      <c r="B106" s="108"/>
      <c r="C106" s="108"/>
      <c r="D106" s="108"/>
      <c r="E106" s="108"/>
      <c r="F106" s="108"/>
      <c r="G106" s="107"/>
    </row>
    <row r="107" spans="1:7">
      <c r="A107" s="77"/>
      <c r="B107" s="90"/>
      <c r="C107" s="90"/>
      <c r="D107" s="90"/>
      <c r="E107" s="90"/>
      <c r="F107" s="108"/>
      <c r="G107" s="107"/>
    </row>
    <row r="108" spans="1:7">
      <c r="A108" s="18" t="s">
        <v>100</v>
      </c>
      <c r="B108" s="19"/>
      <c r="C108" s="109"/>
      <c r="D108" s="110"/>
      <c r="E108" s="106"/>
      <c r="F108" s="110"/>
      <c r="G108" s="110"/>
    </row>
    <row r="109" spans="1:7">
      <c r="A109" s="74" t="s">
        <v>101</v>
      </c>
      <c r="B109" s="96"/>
      <c r="C109" s="17" t="s">
        <v>102</v>
      </c>
      <c r="D109" s="11"/>
      <c r="E109" s="11"/>
      <c r="F109" s="111"/>
      <c r="G109" s="112"/>
    </row>
    <row r="110" spans="1:7" ht="27.95" customHeight="1">
      <c r="A110" s="69" t="s">
        <v>103</v>
      </c>
      <c r="B110" s="96"/>
      <c r="C110" s="15">
        <f>F60</f>
        <v>0</v>
      </c>
      <c r="D110" s="11"/>
      <c r="E110" s="11"/>
      <c r="F110" s="111"/>
      <c r="G110" s="112"/>
    </row>
    <row r="111" spans="1:7" ht="27.95" customHeight="1">
      <c r="A111" s="60" t="s">
        <v>104</v>
      </c>
      <c r="B111" s="96"/>
      <c r="C111" s="15">
        <f>G103</f>
        <v>0</v>
      </c>
      <c r="D111" s="12"/>
      <c r="E111" s="13"/>
      <c r="F111" s="117"/>
      <c r="G111" s="117"/>
    </row>
    <row r="112" spans="1:7" ht="27.95" customHeight="1">
      <c r="A112" s="56" t="s">
        <v>105</v>
      </c>
      <c r="B112" s="96"/>
      <c r="C112" s="20">
        <f>C110+C111</f>
        <v>0</v>
      </c>
      <c r="D112" s="14"/>
      <c r="E112" s="12"/>
      <c r="F112" s="117"/>
      <c r="G112" s="117"/>
    </row>
    <row r="113" spans="1:7">
      <c r="A113" s="121"/>
      <c r="B113" s="122"/>
      <c r="C113" s="122"/>
      <c r="D113" s="10"/>
      <c r="E113" s="10"/>
      <c r="F113" s="117"/>
      <c r="G113" s="117"/>
    </row>
    <row r="114" spans="1:7">
      <c r="A114" s="121"/>
      <c r="B114" s="117"/>
      <c r="C114" s="117"/>
      <c r="D114" s="107"/>
      <c r="E114" s="107"/>
      <c r="F114" s="117"/>
      <c r="G114" s="117"/>
    </row>
    <row r="115" spans="1:7">
      <c r="A115" s="11"/>
      <c r="B115" s="11"/>
      <c r="C115" s="11"/>
      <c r="D115" s="11"/>
      <c r="E115" s="11"/>
      <c r="F115" s="11"/>
      <c r="G115" s="112"/>
    </row>
    <row r="116" spans="1:7">
      <c r="A116" s="21"/>
      <c r="B116" s="22"/>
      <c r="C116" s="22"/>
      <c r="D116" s="23"/>
      <c r="E116" s="23"/>
      <c r="F116" s="23"/>
      <c r="G116" s="110"/>
    </row>
    <row r="117" spans="1:7">
      <c r="A117" s="12"/>
      <c r="B117" s="12"/>
      <c r="C117" s="12"/>
      <c r="D117" s="134"/>
      <c r="E117" s="10"/>
      <c r="F117" s="12"/>
      <c r="G117" s="117"/>
    </row>
    <row r="118" spans="1:7">
      <c r="A118" s="10"/>
      <c r="B118" s="24"/>
      <c r="C118" s="10"/>
      <c r="D118" s="134"/>
      <c r="E118" s="134"/>
      <c r="F118" s="25"/>
      <c r="G118" s="107"/>
    </row>
    <row r="119" spans="1:7">
      <c r="A119" s="10"/>
      <c r="B119" s="26"/>
      <c r="C119" s="134"/>
      <c r="D119" s="134"/>
      <c r="E119" s="134"/>
      <c r="F119" s="134"/>
      <c r="G119" s="132"/>
    </row>
    <row r="120" spans="1:7">
      <c r="A120" s="21"/>
      <c r="B120" s="27"/>
      <c r="C120" s="134"/>
      <c r="D120" s="134"/>
      <c r="E120" s="134"/>
      <c r="F120" s="28"/>
      <c r="G120" s="133"/>
    </row>
    <row r="121" spans="1:7">
      <c r="A121" s="29"/>
      <c r="B121" s="29"/>
      <c r="C121" s="29"/>
      <c r="D121" s="29"/>
      <c r="E121" s="29"/>
      <c r="F121" s="29"/>
      <c r="G121" s="133"/>
    </row>
    <row r="122" spans="1:7">
      <c r="A122" s="29"/>
      <c r="B122" s="29"/>
      <c r="C122" s="29"/>
      <c r="D122" s="29"/>
      <c r="E122" s="29"/>
      <c r="F122" s="29"/>
      <c r="G122" s="133"/>
    </row>
    <row r="123" spans="1:7">
      <c r="A123" s="21"/>
      <c r="B123" s="29"/>
      <c r="C123" s="29"/>
      <c r="D123" s="29"/>
      <c r="E123" s="29"/>
      <c r="F123" s="29"/>
      <c r="G123" s="133"/>
    </row>
    <row r="124" spans="1:7">
      <c r="A124" s="21"/>
      <c r="B124" s="30"/>
      <c r="C124" s="134"/>
      <c r="D124" s="134"/>
      <c r="E124" s="134"/>
      <c r="F124" s="134"/>
      <c r="G124" s="107"/>
    </row>
    <row r="125" spans="1:7">
      <c r="A125" s="21"/>
      <c r="B125" s="30"/>
      <c r="C125" s="134"/>
      <c r="D125" s="134"/>
      <c r="E125" s="134"/>
      <c r="F125" s="134"/>
      <c r="G125" s="107"/>
    </row>
    <row r="126" spans="1:7">
      <c r="A126" s="21"/>
      <c r="B126" s="30"/>
      <c r="C126" s="134"/>
      <c r="D126" s="134"/>
      <c r="E126" s="134"/>
      <c r="F126" s="134"/>
      <c r="G126" s="107"/>
    </row>
    <row r="127" spans="1:7">
      <c r="A127" s="23"/>
      <c r="B127" s="23"/>
      <c r="C127" s="23"/>
      <c r="D127" s="23"/>
      <c r="E127" s="23"/>
      <c r="F127" s="23"/>
      <c r="G127" s="110"/>
    </row>
    <row r="128" spans="1:7">
      <c r="A128" s="23"/>
      <c r="B128" s="23"/>
      <c r="C128" s="23"/>
      <c r="D128" s="23"/>
      <c r="E128" s="23"/>
      <c r="F128" s="23"/>
      <c r="G128" s="110"/>
    </row>
    <row r="129" spans="1:7">
      <c r="A129" s="23"/>
      <c r="B129" s="24"/>
      <c r="C129" s="31"/>
      <c r="D129" s="23"/>
      <c r="E129" s="23"/>
      <c r="F129" s="23"/>
      <c r="G129" s="110"/>
    </row>
    <row r="130" spans="1:7">
      <c r="A130" s="32"/>
      <c r="B130" s="33"/>
      <c r="C130" s="34"/>
      <c r="D130" s="32"/>
      <c r="E130" s="32"/>
      <c r="F130" s="32"/>
      <c r="G130" s="141"/>
    </row>
    <row r="131" spans="1:7">
      <c r="A131" s="32"/>
      <c r="B131" s="35"/>
      <c r="C131" s="36"/>
      <c r="D131" s="32"/>
      <c r="E131" s="32"/>
      <c r="F131" s="32"/>
      <c r="G131" s="141"/>
    </row>
    <row r="132" spans="1:7">
      <c r="A132" s="37"/>
      <c r="B132" s="37"/>
      <c r="C132" s="37"/>
      <c r="D132" s="37"/>
      <c r="E132" s="37"/>
      <c r="F132" s="37"/>
      <c r="G132" s="141"/>
    </row>
    <row r="133" spans="1:7">
      <c r="A133" s="37"/>
      <c r="B133" s="37"/>
      <c r="C133" s="37"/>
      <c r="D133" s="37"/>
      <c r="E133" s="37"/>
      <c r="F133" s="37"/>
      <c r="G133" s="141"/>
    </row>
    <row r="134" spans="1:7">
      <c r="A134" s="37"/>
      <c r="B134" s="37"/>
      <c r="C134" s="37"/>
      <c r="D134" s="37"/>
      <c r="E134" s="37"/>
      <c r="F134" s="37"/>
      <c r="G134" s="141"/>
    </row>
  </sheetData>
  <mergeCells count="47">
    <mergeCell ref="A5:A6"/>
    <mergeCell ref="G5:G6"/>
    <mergeCell ref="A16:F16"/>
    <mergeCell ref="E5:E6"/>
    <mergeCell ref="B62:F62"/>
    <mergeCell ref="A49:E49"/>
    <mergeCell ref="C58:E59"/>
    <mergeCell ref="B67:F67"/>
    <mergeCell ref="B69:B70"/>
    <mergeCell ref="F58:F59"/>
    <mergeCell ref="A109:B109"/>
    <mergeCell ref="B60:E60"/>
    <mergeCell ref="C69:C70"/>
    <mergeCell ref="B63:F63"/>
    <mergeCell ref="A107:E107"/>
    <mergeCell ref="A96:G96"/>
    <mergeCell ref="A105:F105"/>
    <mergeCell ref="E69:E70"/>
    <mergeCell ref="G69:G70"/>
    <mergeCell ref="A80:F80"/>
    <mergeCell ref="A69:A70"/>
    <mergeCell ref="A1:G1"/>
    <mergeCell ref="C57:E57"/>
    <mergeCell ref="A44:F44"/>
    <mergeCell ref="A34:F34"/>
    <mergeCell ref="A39:F39"/>
    <mergeCell ref="B5:B6"/>
    <mergeCell ref="A46:G46"/>
    <mergeCell ref="D5:D6"/>
    <mergeCell ref="A2:G2"/>
    <mergeCell ref="C53:D53"/>
    <mergeCell ref="A7:F7"/>
    <mergeCell ref="C5:C6"/>
    <mergeCell ref="A47:F47"/>
    <mergeCell ref="A4:G4"/>
    <mergeCell ref="A18:F18"/>
    <mergeCell ref="F5:F6"/>
    <mergeCell ref="A112:B112"/>
    <mergeCell ref="B64:F64"/>
    <mergeCell ref="A103:F103"/>
    <mergeCell ref="D69:D70"/>
    <mergeCell ref="A111:B111"/>
    <mergeCell ref="F69:F70"/>
    <mergeCell ref="A104:G104"/>
    <mergeCell ref="A110:B110"/>
    <mergeCell ref="A68:G68"/>
    <mergeCell ref="A71:F7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6"/>
  <sheetViews>
    <sheetView topLeftCell="A120" workbookViewId="0">
      <selection activeCell="E130" sqref="E130"/>
    </sheetView>
  </sheetViews>
  <sheetFormatPr defaultColWidth="9.140625" defaultRowHeight="15"/>
  <cols>
    <col min="1" max="1" width="9.140625" style="1" customWidth="1"/>
    <col min="2" max="2" width="47.28515625" style="1" customWidth="1"/>
    <col min="3" max="3" width="18.140625" style="1" customWidth="1"/>
    <col min="4" max="4" width="34.140625" style="1" customWidth="1"/>
    <col min="5" max="5" width="21.140625" style="1" customWidth="1"/>
    <col min="6" max="6" width="17.5703125" style="1" customWidth="1"/>
    <col min="7" max="7" width="19.42578125" style="2" customWidth="1"/>
    <col min="8" max="8" width="20.7109375" style="3" customWidth="1"/>
    <col min="9" max="9" width="9.140625" style="1" customWidth="1"/>
    <col min="10" max="16384" width="9.140625" style="1"/>
  </cols>
  <sheetData>
    <row r="1" spans="1:8" ht="16.5" customHeight="1">
      <c r="A1" s="80" t="s">
        <v>0</v>
      </c>
      <c r="B1" s="90"/>
      <c r="C1" s="90"/>
      <c r="D1" s="90"/>
      <c r="E1" s="90"/>
      <c r="F1" s="90"/>
      <c r="G1" s="91"/>
      <c r="H1" s="92"/>
    </row>
    <row r="2" spans="1:8" ht="19.5" customHeight="1">
      <c r="A2" s="67" t="s">
        <v>106</v>
      </c>
      <c r="B2" s="90"/>
      <c r="C2" s="90"/>
      <c r="D2" s="90"/>
      <c r="E2" s="90"/>
      <c r="F2" s="90"/>
      <c r="G2" s="91"/>
      <c r="H2" s="92"/>
    </row>
    <row r="3" spans="1:8" ht="12.75" customHeight="1">
      <c r="A3" s="93"/>
      <c r="B3" s="94" t="s">
        <v>2</v>
      </c>
      <c r="C3" s="93"/>
      <c r="D3" s="93"/>
      <c r="E3" s="93"/>
      <c r="F3" s="93"/>
      <c r="G3" s="93"/>
      <c r="H3" s="92"/>
    </row>
    <row r="4" spans="1:8" s="4" customFormat="1" ht="29.25" customHeight="1">
      <c r="A4" s="59" t="s">
        <v>3</v>
      </c>
      <c r="B4" s="95"/>
      <c r="C4" s="95"/>
      <c r="D4" s="95"/>
      <c r="E4" s="95"/>
      <c r="F4" s="95"/>
      <c r="G4" s="96"/>
      <c r="H4" s="92"/>
    </row>
    <row r="5" spans="1:8" s="4" customFormat="1" ht="15.75" customHeight="1">
      <c r="A5" s="59" t="s">
        <v>4</v>
      </c>
      <c r="B5" s="66" t="s">
        <v>5</v>
      </c>
      <c r="C5" s="59" t="s">
        <v>6</v>
      </c>
      <c r="D5" s="59" t="s">
        <v>7</v>
      </c>
      <c r="E5" s="61" t="s">
        <v>8</v>
      </c>
      <c r="F5" s="61" t="s">
        <v>9</v>
      </c>
      <c r="G5" s="79" t="s">
        <v>10</v>
      </c>
      <c r="H5" s="92"/>
    </row>
    <row r="6" spans="1:8" s="4" customFormat="1" ht="42" customHeight="1">
      <c r="A6" s="97"/>
      <c r="B6" s="97"/>
      <c r="C6" s="97"/>
      <c r="D6" s="97"/>
      <c r="E6" s="97"/>
      <c r="F6" s="97"/>
      <c r="G6" s="97"/>
      <c r="H6" s="92"/>
    </row>
    <row r="7" spans="1:8" s="4" customFormat="1" ht="16.5" customHeight="1">
      <c r="A7" s="65" t="s">
        <v>11</v>
      </c>
      <c r="B7" s="95"/>
      <c r="C7" s="95"/>
      <c r="D7" s="95"/>
      <c r="E7" s="95"/>
      <c r="F7" s="95"/>
      <c r="G7" s="98"/>
      <c r="H7" s="92"/>
    </row>
    <row r="8" spans="1:8" s="4" customFormat="1" ht="16.5" customHeight="1">
      <c r="A8" s="99">
        <v>1</v>
      </c>
      <c r="B8" s="142" t="s">
        <v>107</v>
      </c>
      <c r="C8" s="101" t="s">
        <v>13</v>
      </c>
      <c r="D8" s="6">
        <v>1</v>
      </c>
      <c r="E8" s="102"/>
      <c r="F8" s="103"/>
      <c r="G8" s="7">
        <f t="shared" ref="G8:G18" si="0">D8*F8</f>
        <v>0</v>
      </c>
      <c r="H8" s="92"/>
    </row>
    <row r="9" spans="1:8" s="4" customFormat="1" ht="16.5" customHeight="1">
      <c r="A9" s="99">
        <v>2</v>
      </c>
      <c r="B9" s="142" t="s">
        <v>108</v>
      </c>
      <c r="C9" s="101" t="s">
        <v>13</v>
      </c>
      <c r="D9" s="6">
        <v>1</v>
      </c>
      <c r="E9" s="6"/>
      <c r="F9" s="7"/>
      <c r="G9" s="7">
        <f t="shared" si="0"/>
        <v>0</v>
      </c>
      <c r="H9" s="92"/>
    </row>
    <row r="10" spans="1:8" s="4" customFormat="1" ht="25.5" customHeight="1">
      <c r="A10" s="99">
        <v>3</v>
      </c>
      <c r="B10" s="142" t="s">
        <v>109</v>
      </c>
      <c r="C10" s="101" t="s">
        <v>13</v>
      </c>
      <c r="D10" s="6">
        <v>1</v>
      </c>
      <c r="E10" s="6"/>
      <c r="F10" s="7"/>
      <c r="G10" s="7">
        <f t="shared" si="0"/>
        <v>0</v>
      </c>
      <c r="H10" s="92"/>
    </row>
    <row r="11" spans="1:8" s="4" customFormat="1" ht="16.5" customHeight="1">
      <c r="A11" s="99">
        <v>4</v>
      </c>
      <c r="B11" s="142" t="s">
        <v>110</v>
      </c>
      <c r="C11" s="101" t="s">
        <v>13</v>
      </c>
      <c r="D11" s="6">
        <v>1</v>
      </c>
      <c r="E11" s="6"/>
      <c r="F11" s="7"/>
      <c r="G11" s="7">
        <f t="shared" si="0"/>
        <v>0</v>
      </c>
      <c r="H11" s="92"/>
    </row>
    <row r="12" spans="1:8" s="4" customFormat="1" ht="16.5" customHeight="1">
      <c r="A12" s="99">
        <v>5</v>
      </c>
      <c r="B12" s="142" t="s">
        <v>111</v>
      </c>
      <c r="C12" s="101" t="s">
        <v>13</v>
      </c>
      <c r="D12" s="6">
        <v>1</v>
      </c>
      <c r="E12" s="6"/>
      <c r="F12" s="7"/>
      <c r="G12" s="7">
        <f t="shared" si="0"/>
        <v>0</v>
      </c>
      <c r="H12" s="92"/>
    </row>
    <row r="13" spans="1:8" s="4" customFormat="1" ht="16.5" customHeight="1">
      <c r="A13" s="99">
        <v>6</v>
      </c>
      <c r="B13" s="142" t="s">
        <v>112</v>
      </c>
      <c r="C13" s="101" t="s">
        <v>13</v>
      </c>
      <c r="D13" s="6">
        <v>1</v>
      </c>
      <c r="E13" s="6"/>
      <c r="F13" s="7"/>
      <c r="G13" s="7">
        <f t="shared" si="0"/>
        <v>0</v>
      </c>
      <c r="H13" s="92"/>
    </row>
    <row r="14" spans="1:8" s="4" customFormat="1" ht="16.5" customHeight="1">
      <c r="A14" s="99">
        <v>7</v>
      </c>
      <c r="B14" s="142" t="s">
        <v>14</v>
      </c>
      <c r="C14" s="101" t="s">
        <v>13</v>
      </c>
      <c r="D14" s="6">
        <v>1</v>
      </c>
      <c r="E14" s="6"/>
      <c r="F14" s="7"/>
      <c r="G14" s="7">
        <f t="shared" si="0"/>
        <v>0</v>
      </c>
      <c r="H14" s="92"/>
    </row>
    <row r="15" spans="1:8" s="4" customFormat="1" ht="16.5" customHeight="1">
      <c r="A15" s="99">
        <v>8</v>
      </c>
      <c r="B15" s="142" t="s">
        <v>17</v>
      </c>
      <c r="C15" s="101" t="s">
        <v>13</v>
      </c>
      <c r="D15" s="6">
        <v>1</v>
      </c>
      <c r="E15" s="6"/>
      <c r="F15" s="7"/>
      <c r="G15" s="7">
        <f t="shared" si="0"/>
        <v>0</v>
      </c>
      <c r="H15" s="92"/>
    </row>
    <row r="16" spans="1:8" s="4" customFormat="1" ht="16.5" customHeight="1">
      <c r="A16" s="99">
        <v>9</v>
      </c>
      <c r="B16" s="142" t="s">
        <v>18</v>
      </c>
      <c r="C16" s="101" t="s">
        <v>13</v>
      </c>
      <c r="D16" s="6">
        <v>1</v>
      </c>
      <c r="E16" s="6"/>
      <c r="F16" s="7"/>
      <c r="G16" s="7">
        <f t="shared" si="0"/>
        <v>0</v>
      </c>
      <c r="H16" s="92"/>
    </row>
    <row r="17" spans="1:7" s="4" customFormat="1" ht="16.5" customHeight="1">
      <c r="A17" s="99">
        <v>10</v>
      </c>
      <c r="B17" s="142" t="s">
        <v>19</v>
      </c>
      <c r="C17" s="101" t="s">
        <v>13</v>
      </c>
      <c r="D17" s="6">
        <v>1</v>
      </c>
      <c r="E17" s="6"/>
      <c r="F17" s="7"/>
      <c r="G17" s="7">
        <f t="shared" si="0"/>
        <v>0</v>
      </c>
    </row>
    <row r="18" spans="1:7" s="4" customFormat="1" ht="16.5" customHeight="1">
      <c r="A18" s="99">
        <v>11</v>
      </c>
      <c r="B18" s="142" t="s">
        <v>20</v>
      </c>
      <c r="C18" s="101" t="s">
        <v>13</v>
      </c>
      <c r="D18" s="6">
        <v>1</v>
      </c>
      <c r="E18" s="6"/>
      <c r="F18" s="7"/>
      <c r="G18" s="7">
        <f t="shared" si="0"/>
        <v>0</v>
      </c>
    </row>
    <row r="19" spans="1:7" s="4" customFormat="1" ht="16.5" customHeight="1">
      <c r="A19" s="65" t="s">
        <v>21</v>
      </c>
      <c r="B19" s="95"/>
      <c r="C19" s="95"/>
      <c r="D19" s="95"/>
      <c r="E19" s="95"/>
      <c r="F19" s="95"/>
      <c r="G19" s="98"/>
    </row>
    <row r="20" spans="1:7" s="4" customFormat="1" ht="16.5" customHeight="1">
      <c r="A20" s="99">
        <v>1</v>
      </c>
      <c r="B20" s="143" t="s">
        <v>12</v>
      </c>
      <c r="C20" s="101" t="s">
        <v>13</v>
      </c>
      <c r="D20" s="6">
        <v>1</v>
      </c>
      <c r="E20" s="6"/>
      <c r="F20" s="7"/>
      <c r="G20" s="7">
        <f t="shared" ref="G20:G27" si="1">D20*F20</f>
        <v>0</v>
      </c>
    </row>
    <row r="21" spans="1:7" s="4" customFormat="1" ht="16.5" customHeight="1">
      <c r="A21" s="99">
        <v>2</v>
      </c>
      <c r="B21" s="143" t="s">
        <v>113</v>
      </c>
      <c r="C21" s="101" t="s">
        <v>13</v>
      </c>
      <c r="D21" s="6">
        <v>1</v>
      </c>
      <c r="E21" s="6"/>
      <c r="F21" s="7"/>
      <c r="G21" s="7">
        <f t="shared" si="1"/>
        <v>0</v>
      </c>
    </row>
    <row r="22" spans="1:7" s="4" customFormat="1" ht="16.5" customHeight="1">
      <c r="A22" s="99">
        <v>3</v>
      </c>
      <c r="B22" s="143" t="s">
        <v>114</v>
      </c>
      <c r="C22" s="101" t="s">
        <v>13</v>
      </c>
      <c r="D22" s="6">
        <v>1</v>
      </c>
      <c r="E22" s="6"/>
      <c r="F22" s="7"/>
      <c r="G22" s="7">
        <f t="shared" si="1"/>
        <v>0</v>
      </c>
    </row>
    <row r="23" spans="1:7" s="4" customFormat="1" ht="16.5" customHeight="1">
      <c r="A23" s="99">
        <v>4</v>
      </c>
      <c r="B23" s="142" t="s">
        <v>108</v>
      </c>
      <c r="C23" s="101" t="s">
        <v>13</v>
      </c>
      <c r="D23" s="6">
        <v>1</v>
      </c>
      <c r="E23" s="6"/>
      <c r="F23" s="7"/>
      <c r="G23" s="7">
        <f t="shared" si="1"/>
        <v>0</v>
      </c>
    </row>
    <row r="24" spans="1:7" s="4" customFormat="1" ht="16.5" customHeight="1">
      <c r="A24" s="99">
        <v>5</v>
      </c>
      <c r="B24" s="142" t="s">
        <v>115</v>
      </c>
      <c r="C24" s="101" t="s">
        <v>13</v>
      </c>
      <c r="D24" s="6">
        <v>1</v>
      </c>
      <c r="E24" s="6"/>
      <c r="F24" s="7"/>
      <c r="G24" s="7">
        <f t="shared" si="1"/>
        <v>0</v>
      </c>
    </row>
    <row r="25" spans="1:7" s="4" customFormat="1" ht="16.5" customHeight="1">
      <c r="A25" s="99">
        <v>6</v>
      </c>
      <c r="B25" s="142" t="s">
        <v>116</v>
      </c>
      <c r="C25" s="101" t="s">
        <v>13</v>
      </c>
      <c r="D25" s="6">
        <v>1</v>
      </c>
      <c r="E25" s="6"/>
      <c r="F25" s="7"/>
      <c r="G25" s="7">
        <f t="shared" si="1"/>
        <v>0</v>
      </c>
    </row>
    <row r="26" spans="1:7" s="4" customFormat="1" ht="16.5" customHeight="1">
      <c r="A26" s="99">
        <v>7</v>
      </c>
      <c r="B26" s="142" t="s">
        <v>110</v>
      </c>
      <c r="C26" s="101" t="s">
        <v>13</v>
      </c>
      <c r="D26" s="6">
        <v>1</v>
      </c>
      <c r="E26" s="6"/>
      <c r="F26" s="7"/>
      <c r="G26" s="7">
        <f t="shared" si="1"/>
        <v>0</v>
      </c>
    </row>
    <row r="27" spans="1:7" s="4" customFormat="1" ht="16.5" customHeight="1">
      <c r="A27" s="99">
        <v>8</v>
      </c>
      <c r="B27" s="142" t="s">
        <v>111</v>
      </c>
      <c r="C27" s="101" t="s">
        <v>13</v>
      </c>
      <c r="D27" s="6">
        <v>1</v>
      </c>
      <c r="E27" s="6"/>
      <c r="F27" s="7"/>
      <c r="G27" s="7">
        <f t="shared" si="1"/>
        <v>0</v>
      </c>
    </row>
    <row r="28" spans="1:7" s="4" customFormat="1" ht="16.5" customHeight="1">
      <c r="A28" s="65" t="s">
        <v>22</v>
      </c>
      <c r="B28" s="95"/>
      <c r="C28" s="95"/>
      <c r="D28" s="95"/>
      <c r="E28" s="95"/>
      <c r="F28" s="95"/>
      <c r="G28" s="98"/>
    </row>
    <row r="29" spans="1:7" s="4" customFormat="1" ht="25.5" customHeight="1">
      <c r="A29" s="99">
        <v>1</v>
      </c>
      <c r="B29" s="142" t="s">
        <v>117</v>
      </c>
      <c r="C29" s="101" t="s">
        <v>13</v>
      </c>
      <c r="D29" s="6">
        <v>1</v>
      </c>
      <c r="E29" s="6"/>
      <c r="F29" s="7"/>
      <c r="G29" s="7">
        <f t="shared" ref="G29:G44" si="2">D29*F29</f>
        <v>0</v>
      </c>
    </row>
    <row r="30" spans="1:7" s="4" customFormat="1" ht="25.5" customHeight="1">
      <c r="A30" s="99">
        <v>2</v>
      </c>
      <c r="B30" s="142" t="s">
        <v>118</v>
      </c>
      <c r="C30" s="101" t="s">
        <v>13</v>
      </c>
      <c r="D30" s="6">
        <v>1</v>
      </c>
      <c r="E30" s="6"/>
      <c r="F30" s="7"/>
      <c r="G30" s="7">
        <f t="shared" si="2"/>
        <v>0</v>
      </c>
    </row>
    <row r="31" spans="1:7" s="4" customFormat="1" ht="25.5" customHeight="1">
      <c r="A31" s="99">
        <v>3</v>
      </c>
      <c r="B31" s="142" t="s">
        <v>119</v>
      </c>
      <c r="C31" s="101" t="s">
        <v>13</v>
      </c>
      <c r="D31" s="6">
        <v>1</v>
      </c>
      <c r="E31" s="6"/>
      <c r="F31" s="7"/>
      <c r="G31" s="7">
        <f t="shared" si="2"/>
        <v>0</v>
      </c>
    </row>
    <row r="32" spans="1:7" s="4" customFormat="1" ht="25.5" customHeight="1">
      <c r="A32" s="99">
        <v>4</v>
      </c>
      <c r="B32" s="142" t="s">
        <v>120</v>
      </c>
      <c r="C32" s="101" t="s">
        <v>13</v>
      </c>
      <c r="D32" s="6">
        <v>1</v>
      </c>
      <c r="E32" s="6"/>
      <c r="F32" s="7"/>
      <c r="G32" s="7">
        <f t="shared" si="2"/>
        <v>0</v>
      </c>
    </row>
    <row r="33" spans="1:7" s="4" customFormat="1" ht="25.5" customHeight="1">
      <c r="A33" s="99">
        <v>5</v>
      </c>
      <c r="B33" s="142" t="s">
        <v>121</v>
      </c>
      <c r="C33" s="101" t="s">
        <v>13</v>
      </c>
      <c r="D33" s="6">
        <v>1</v>
      </c>
      <c r="E33" s="6"/>
      <c r="F33" s="7"/>
      <c r="G33" s="7">
        <f t="shared" si="2"/>
        <v>0</v>
      </c>
    </row>
    <row r="34" spans="1:7" s="4" customFormat="1" ht="16.5" customHeight="1">
      <c r="A34" s="99">
        <v>6</v>
      </c>
      <c r="B34" s="142" t="s">
        <v>122</v>
      </c>
      <c r="C34" s="101" t="s">
        <v>13</v>
      </c>
      <c r="D34" s="6">
        <v>1</v>
      </c>
      <c r="E34" s="6"/>
      <c r="F34" s="7"/>
      <c r="G34" s="7">
        <f t="shared" si="2"/>
        <v>0</v>
      </c>
    </row>
    <row r="35" spans="1:7" s="4" customFormat="1" ht="25.5" customHeight="1">
      <c r="A35" s="99">
        <v>7</v>
      </c>
      <c r="B35" s="142" t="s">
        <v>123</v>
      </c>
      <c r="C35" s="101" t="s">
        <v>13</v>
      </c>
      <c r="D35" s="6">
        <v>1</v>
      </c>
      <c r="E35" s="6"/>
      <c r="F35" s="7"/>
      <c r="G35" s="7">
        <f t="shared" si="2"/>
        <v>0</v>
      </c>
    </row>
    <row r="36" spans="1:7" s="4" customFormat="1" ht="16.5" customHeight="1">
      <c r="A36" s="99">
        <v>8</v>
      </c>
      <c r="B36" s="142" t="s">
        <v>124</v>
      </c>
      <c r="C36" s="101" t="s">
        <v>13</v>
      </c>
      <c r="D36" s="6">
        <v>1</v>
      </c>
      <c r="E36" s="6"/>
      <c r="F36" s="7"/>
      <c r="G36" s="7">
        <f t="shared" si="2"/>
        <v>0</v>
      </c>
    </row>
    <row r="37" spans="1:7" s="4" customFormat="1" ht="16.5" customHeight="1">
      <c r="A37" s="99">
        <v>9</v>
      </c>
      <c r="B37" s="142" t="s">
        <v>125</v>
      </c>
      <c r="C37" s="101" t="s">
        <v>13</v>
      </c>
      <c r="D37" s="6">
        <v>1</v>
      </c>
      <c r="E37" s="6"/>
      <c r="F37" s="7"/>
      <c r="G37" s="7">
        <f t="shared" si="2"/>
        <v>0</v>
      </c>
    </row>
    <row r="38" spans="1:7" s="4" customFormat="1" ht="16.5" customHeight="1">
      <c r="A38" s="99">
        <v>10</v>
      </c>
      <c r="B38" s="142" t="s">
        <v>126</v>
      </c>
      <c r="C38" s="101" t="s">
        <v>13</v>
      </c>
      <c r="D38" s="6">
        <v>1</v>
      </c>
      <c r="E38" s="6"/>
      <c r="F38" s="7"/>
      <c r="G38" s="7">
        <f t="shared" si="2"/>
        <v>0</v>
      </c>
    </row>
    <row r="39" spans="1:7" s="4" customFormat="1" ht="25.5" customHeight="1">
      <c r="A39" s="99">
        <v>11</v>
      </c>
      <c r="B39" s="142" t="s">
        <v>127</v>
      </c>
      <c r="C39" s="101" t="s">
        <v>13</v>
      </c>
      <c r="D39" s="6">
        <v>1</v>
      </c>
      <c r="E39" s="6"/>
      <c r="F39" s="7"/>
      <c r="G39" s="7">
        <f t="shared" si="2"/>
        <v>0</v>
      </c>
    </row>
    <row r="40" spans="1:7" s="4" customFormat="1" ht="25.5" customHeight="1">
      <c r="A40" s="99">
        <v>12</v>
      </c>
      <c r="B40" s="142" t="s">
        <v>128</v>
      </c>
      <c r="C40" s="101" t="s">
        <v>13</v>
      </c>
      <c r="D40" s="6">
        <v>1</v>
      </c>
      <c r="E40" s="6"/>
      <c r="F40" s="7"/>
      <c r="G40" s="7">
        <f t="shared" si="2"/>
        <v>0</v>
      </c>
    </row>
    <row r="41" spans="1:7" s="4" customFormat="1" ht="16.5" customHeight="1">
      <c r="A41" s="99">
        <v>13</v>
      </c>
      <c r="B41" s="142" t="s">
        <v>129</v>
      </c>
      <c r="C41" s="101" t="s">
        <v>13</v>
      </c>
      <c r="D41" s="6">
        <v>1</v>
      </c>
      <c r="E41" s="6"/>
      <c r="F41" s="7"/>
      <c r="G41" s="7">
        <f t="shared" si="2"/>
        <v>0</v>
      </c>
    </row>
    <row r="42" spans="1:7" s="4" customFormat="1" ht="16.5" customHeight="1">
      <c r="A42" s="99">
        <v>14</v>
      </c>
      <c r="B42" s="142" t="s">
        <v>130</v>
      </c>
      <c r="C42" s="101" t="s">
        <v>13</v>
      </c>
      <c r="D42" s="6">
        <v>1</v>
      </c>
      <c r="E42" s="6"/>
      <c r="F42" s="7"/>
      <c r="G42" s="7">
        <f t="shared" si="2"/>
        <v>0</v>
      </c>
    </row>
    <row r="43" spans="1:7" s="4" customFormat="1" ht="16.5" customHeight="1">
      <c r="A43" s="99">
        <v>15</v>
      </c>
      <c r="B43" s="142" t="s">
        <v>131</v>
      </c>
      <c r="C43" s="101" t="s">
        <v>13</v>
      </c>
      <c r="D43" s="6">
        <v>1</v>
      </c>
      <c r="E43" s="6"/>
      <c r="F43" s="7"/>
      <c r="G43" s="7">
        <f t="shared" si="2"/>
        <v>0</v>
      </c>
    </row>
    <row r="44" spans="1:7" s="4" customFormat="1" ht="16.5" customHeight="1">
      <c r="A44" s="99">
        <v>16</v>
      </c>
      <c r="B44" s="142" t="s">
        <v>132</v>
      </c>
      <c r="C44" s="101" t="s">
        <v>13</v>
      </c>
      <c r="D44" s="6">
        <v>1</v>
      </c>
      <c r="E44" s="6"/>
      <c r="F44" s="7"/>
      <c r="G44" s="7">
        <f t="shared" si="2"/>
        <v>0</v>
      </c>
    </row>
    <row r="45" spans="1:7" s="4" customFormat="1" ht="16.5" customHeight="1">
      <c r="A45" s="82" t="s">
        <v>38</v>
      </c>
      <c r="B45" s="126"/>
      <c r="C45" s="126"/>
      <c r="D45" s="126"/>
      <c r="E45" s="126"/>
      <c r="F45" s="126"/>
      <c r="G45" s="144"/>
    </row>
    <row r="46" spans="1:7" s="4" customFormat="1" ht="16.5" customHeight="1">
      <c r="A46" s="99">
        <v>1</v>
      </c>
      <c r="B46" s="143" t="s">
        <v>39</v>
      </c>
      <c r="C46" s="101" t="s">
        <v>13</v>
      </c>
      <c r="D46" s="6">
        <v>1</v>
      </c>
      <c r="E46" s="6"/>
      <c r="F46" s="7"/>
      <c r="G46" s="7">
        <f t="shared" ref="G46:G54" si="3">D46*F46</f>
        <v>0</v>
      </c>
    </row>
    <row r="47" spans="1:7" s="4" customFormat="1" ht="16.5" customHeight="1">
      <c r="A47" s="99">
        <v>2</v>
      </c>
      <c r="B47" s="143" t="s">
        <v>133</v>
      </c>
      <c r="C47" s="101" t="s">
        <v>13</v>
      </c>
      <c r="D47" s="6">
        <v>1</v>
      </c>
      <c r="E47" s="6"/>
      <c r="F47" s="7"/>
      <c r="G47" s="7">
        <f t="shared" si="3"/>
        <v>0</v>
      </c>
    </row>
    <row r="48" spans="1:7" s="4" customFormat="1" ht="16.5" customHeight="1">
      <c r="A48" s="99">
        <v>3</v>
      </c>
      <c r="B48" s="143" t="s">
        <v>134</v>
      </c>
      <c r="C48" s="101" t="s">
        <v>13</v>
      </c>
      <c r="D48" s="6">
        <v>1</v>
      </c>
      <c r="E48" s="6"/>
      <c r="F48" s="7"/>
      <c r="G48" s="7">
        <f t="shared" si="3"/>
        <v>0</v>
      </c>
    </row>
    <row r="49" spans="1:8" s="4" customFormat="1" ht="16.5" customHeight="1">
      <c r="A49" s="99">
        <v>4</v>
      </c>
      <c r="B49" s="143" t="s">
        <v>135</v>
      </c>
      <c r="C49" s="101" t="s">
        <v>13</v>
      </c>
      <c r="D49" s="6">
        <v>1</v>
      </c>
      <c r="E49" s="6"/>
      <c r="F49" s="7"/>
      <c r="G49" s="7">
        <f t="shared" si="3"/>
        <v>0</v>
      </c>
      <c r="H49" s="92"/>
    </row>
    <row r="50" spans="1:8" s="4" customFormat="1" ht="16.5" customHeight="1">
      <c r="A50" s="99">
        <v>5</v>
      </c>
      <c r="B50" s="143" t="s">
        <v>136</v>
      </c>
      <c r="C50" s="101" t="s">
        <v>13</v>
      </c>
      <c r="D50" s="6">
        <v>1</v>
      </c>
      <c r="E50" s="6"/>
      <c r="F50" s="7"/>
      <c r="G50" s="7">
        <f t="shared" si="3"/>
        <v>0</v>
      </c>
      <c r="H50" s="92"/>
    </row>
    <row r="51" spans="1:8" s="4" customFormat="1" ht="16.5" customHeight="1">
      <c r="A51" s="99">
        <v>6</v>
      </c>
      <c r="B51" s="143" t="s">
        <v>137</v>
      </c>
      <c r="C51" s="101" t="s">
        <v>13</v>
      </c>
      <c r="D51" s="6">
        <v>1</v>
      </c>
      <c r="E51" s="6"/>
      <c r="F51" s="7"/>
      <c r="G51" s="7">
        <f t="shared" si="3"/>
        <v>0</v>
      </c>
      <c r="H51" s="92"/>
    </row>
    <row r="52" spans="1:8" s="4" customFormat="1" ht="16.5" customHeight="1">
      <c r="A52" s="99">
        <v>7</v>
      </c>
      <c r="B52" s="143" t="s">
        <v>138</v>
      </c>
      <c r="C52" s="101" t="s">
        <v>13</v>
      </c>
      <c r="D52" s="6">
        <v>1</v>
      </c>
      <c r="E52" s="6"/>
      <c r="F52" s="7"/>
      <c r="G52" s="7">
        <f t="shared" si="3"/>
        <v>0</v>
      </c>
      <c r="H52" s="92"/>
    </row>
    <row r="53" spans="1:8" s="4" customFormat="1" ht="16.5" customHeight="1">
      <c r="A53" s="99">
        <v>8</v>
      </c>
      <c r="B53" s="143" t="s">
        <v>139</v>
      </c>
      <c r="C53" s="101" t="s">
        <v>13</v>
      </c>
      <c r="D53" s="6">
        <v>1</v>
      </c>
      <c r="E53" s="6"/>
      <c r="F53" s="7"/>
      <c r="G53" s="7">
        <f t="shared" si="3"/>
        <v>0</v>
      </c>
      <c r="H53" s="92"/>
    </row>
    <row r="54" spans="1:8" s="4" customFormat="1" ht="16.5" customHeight="1">
      <c r="A54" s="99">
        <v>9</v>
      </c>
      <c r="B54" s="143" t="s">
        <v>131</v>
      </c>
      <c r="C54" s="101" t="s">
        <v>13</v>
      </c>
      <c r="D54" s="6">
        <v>1</v>
      </c>
      <c r="E54" s="6"/>
      <c r="F54" s="7"/>
      <c r="G54" s="7">
        <f t="shared" si="3"/>
        <v>0</v>
      </c>
      <c r="H54" s="92"/>
    </row>
    <row r="55" spans="1:8" s="4" customFormat="1" ht="16.5" customHeight="1">
      <c r="A55" s="65" t="s">
        <v>140</v>
      </c>
      <c r="B55" s="95"/>
      <c r="C55" s="95"/>
      <c r="D55" s="95"/>
      <c r="E55" s="95"/>
      <c r="F55" s="95"/>
      <c r="G55" s="98"/>
      <c r="H55" s="92"/>
    </row>
    <row r="56" spans="1:8" s="4" customFormat="1" ht="16.5" customHeight="1">
      <c r="A56" s="99">
        <v>1</v>
      </c>
      <c r="B56" s="143" t="s">
        <v>141</v>
      </c>
      <c r="C56" s="101" t="s">
        <v>13</v>
      </c>
      <c r="D56" s="6">
        <v>1</v>
      </c>
      <c r="E56" s="6"/>
      <c r="F56" s="7"/>
      <c r="G56" s="7">
        <f>D56*F56</f>
        <v>0</v>
      </c>
      <c r="H56" s="92"/>
    </row>
    <row r="57" spans="1:8" s="4" customFormat="1" ht="16.5" customHeight="1">
      <c r="A57" s="99">
        <v>2</v>
      </c>
      <c r="B57" s="143" t="s">
        <v>142</v>
      </c>
      <c r="C57" s="101" t="s">
        <v>13</v>
      </c>
      <c r="D57" s="6">
        <v>1</v>
      </c>
      <c r="E57" s="6"/>
      <c r="F57" s="7"/>
      <c r="G57" s="7">
        <f>D57*F57</f>
        <v>0</v>
      </c>
      <c r="H57" s="92"/>
    </row>
    <row r="58" spans="1:8" s="4" customFormat="1" ht="16.5" customHeight="1">
      <c r="A58" s="99">
        <v>3</v>
      </c>
      <c r="B58" s="143" t="s">
        <v>143</v>
      </c>
      <c r="C58" s="101" t="s">
        <v>13</v>
      </c>
      <c r="D58" s="6">
        <v>1</v>
      </c>
      <c r="E58" s="6"/>
      <c r="F58" s="7"/>
      <c r="G58" s="7">
        <f>D58*F58</f>
        <v>0</v>
      </c>
      <c r="H58" s="92"/>
    </row>
    <row r="59" spans="1:8" s="4" customFormat="1" ht="16.5" customHeight="1">
      <c r="A59" s="99">
        <v>4</v>
      </c>
      <c r="B59" s="143" t="s">
        <v>144</v>
      </c>
      <c r="C59" s="101" t="s">
        <v>13</v>
      </c>
      <c r="D59" s="6">
        <v>1</v>
      </c>
      <c r="E59" s="6"/>
      <c r="F59" s="7"/>
      <c r="G59" s="7">
        <f>D59*F59</f>
        <v>0</v>
      </c>
      <c r="H59" s="92"/>
    </row>
    <row r="60" spans="1:8" s="4" customFormat="1" ht="16.5" customHeight="1">
      <c r="A60" s="58" t="s">
        <v>48</v>
      </c>
      <c r="B60" s="95"/>
      <c r="C60" s="95"/>
      <c r="D60" s="95"/>
      <c r="E60" s="95"/>
      <c r="F60" s="96"/>
      <c r="G60" s="53">
        <f>SUM(G7:G59)</f>
        <v>0</v>
      </c>
      <c r="H60" s="92"/>
    </row>
    <row r="61" spans="1:8" ht="16.5" customHeight="1">
      <c r="A61" s="105"/>
      <c r="B61" s="105"/>
      <c r="C61" s="105"/>
      <c r="D61" s="105"/>
      <c r="E61" s="105"/>
      <c r="F61" s="105"/>
      <c r="G61" s="106"/>
      <c r="H61" s="92"/>
    </row>
    <row r="62" spans="1:8" ht="33.75" customHeight="1">
      <c r="A62" s="62" t="s">
        <v>49</v>
      </c>
      <c r="B62" s="90"/>
      <c r="C62" s="90"/>
      <c r="D62" s="90"/>
      <c r="E62" s="90"/>
      <c r="F62" s="90"/>
      <c r="G62" s="91"/>
      <c r="H62" s="92"/>
    </row>
    <row r="63" spans="1:8" ht="16.5" customHeight="1">
      <c r="A63" s="70" t="s">
        <v>50</v>
      </c>
      <c r="B63" s="90"/>
      <c r="C63" s="90"/>
      <c r="D63" s="90"/>
      <c r="E63" s="90"/>
      <c r="F63" s="90"/>
      <c r="G63" s="107"/>
      <c r="H63" s="92"/>
    </row>
    <row r="64" spans="1:8" ht="16.5" customHeight="1">
      <c r="A64" s="108" t="s">
        <v>51</v>
      </c>
      <c r="B64" s="108"/>
      <c r="C64" s="108"/>
      <c r="D64" s="108"/>
      <c r="E64" s="108"/>
      <c r="F64" s="108"/>
      <c r="G64" s="107"/>
      <c r="H64" s="92"/>
    </row>
    <row r="65" spans="1:8" ht="16.5" customHeight="1">
      <c r="A65" s="77"/>
      <c r="B65" s="90"/>
      <c r="C65" s="90"/>
      <c r="D65" s="90"/>
      <c r="E65" s="90"/>
      <c r="F65" s="108"/>
      <c r="G65" s="107"/>
      <c r="H65" s="92"/>
    </row>
    <row r="66" spans="1:8" ht="14.45" customHeight="1">
      <c r="A66" s="106"/>
      <c r="B66" s="109"/>
      <c r="C66" s="109"/>
      <c r="D66" s="110"/>
      <c r="E66" s="106"/>
      <c r="F66" s="110"/>
      <c r="G66" s="106"/>
      <c r="H66" s="92"/>
    </row>
    <row r="67" spans="1:8" ht="16.5" customHeight="1">
      <c r="A67" s="111" t="s">
        <v>52</v>
      </c>
      <c r="B67" s="111"/>
      <c r="C67" s="111"/>
      <c r="D67" s="111"/>
      <c r="E67" s="111"/>
      <c r="F67" s="111"/>
      <c r="G67" s="112"/>
      <c r="H67" s="92"/>
    </row>
    <row r="68" spans="1:8" ht="16.5" customHeight="1">
      <c r="A68" s="54" t="s">
        <v>4</v>
      </c>
      <c r="B68" s="113" t="s">
        <v>53</v>
      </c>
      <c r="C68" s="114"/>
      <c r="D68" s="115"/>
      <c r="E68" s="116" t="s">
        <v>54</v>
      </c>
      <c r="F68" s="117"/>
      <c r="G68" s="117"/>
      <c r="H68" s="92"/>
    </row>
    <row r="69" spans="1:8" ht="45" customHeight="1">
      <c r="A69" s="118" t="s">
        <v>55</v>
      </c>
      <c r="B69" s="6" t="s">
        <v>56</v>
      </c>
      <c r="C69" s="68" t="s">
        <v>57</v>
      </c>
      <c r="D69" s="96"/>
      <c r="E69" s="120"/>
      <c r="F69" s="117"/>
      <c r="G69" s="117"/>
      <c r="H69" s="92"/>
    </row>
    <row r="70" spans="1:8" ht="30" customHeight="1">
      <c r="A70" s="121"/>
      <c r="B70" s="122" t="s">
        <v>58</v>
      </c>
      <c r="C70" s="122"/>
      <c r="D70" s="123"/>
      <c r="E70" s="123"/>
      <c r="F70" s="117"/>
      <c r="G70" s="117"/>
      <c r="H70" s="124"/>
    </row>
    <row r="71" spans="1:8">
      <c r="A71" s="121"/>
      <c r="B71" s="117"/>
      <c r="C71" s="117"/>
      <c r="D71" s="107"/>
      <c r="E71" s="107"/>
      <c r="F71" s="117"/>
      <c r="G71" s="117"/>
      <c r="H71" s="124"/>
    </row>
    <row r="72" spans="1:8">
      <c r="A72" s="111" t="s">
        <v>59</v>
      </c>
      <c r="B72" s="111"/>
      <c r="C72" s="111"/>
      <c r="D72" s="111"/>
      <c r="E72" s="111"/>
      <c r="F72" s="111"/>
      <c r="G72" s="112"/>
      <c r="H72" s="124"/>
    </row>
    <row r="73" spans="1:8" ht="30" customHeight="1">
      <c r="A73" s="54" t="s">
        <v>60</v>
      </c>
      <c r="B73" s="54" t="s">
        <v>61</v>
      </c>
      <c r="C73" s="83" t="s">
        <v>145</v>
      </c>
      <c r="D73" s="95"/>
      <c r="E73" s="96"/>
      <c r="F73" s="54" t="s">
        <v>63</v>
      </c>
      <c r="G73" s="117"/>
      <c r="H73" s="125"/>
    </row>
    <row r="74" spans="1:8" ht="30" customHeight="1">
      <c r="A74" s="6" t="s">
        <v>55</v>
      </c>
      <c r="B74" s="99" t="s">
        <v>64</v>
      </c>
      <c r="C74" s="84" t="s">
        <v>65</v>
      </c>
      <c r="D74" s="126"/>
      <c r="E74" s="127"/>
      <c r="F74" s="73">
        <f>G60*(1-E69/100)</f>
        <v>0</v>
      </c>
      <c r="G74" s="107"/>
      <c r="H74" s="125"/>
    </row>
    <row r="75" spans="1:8">
      <c r="A75" s="40" t="s">
        <v>66</v>
      </c>
      <c r="B75" s="41" t="s">
        <v>67</v>
      </c>
      <c r="C75" s="145"/>
      <c r="D75" s="90"/>
      <c r="E75" s="146"/>
      <c r="F75" s="97"/>
      <c r="G75" s="132"/>
      <c r="H75" s="125"/>
    </row>
    <row r="76" spans="1:8" ht="15" customHeight="1">
      <c r="A76" s="75" t="s">
        <v>68</v>
      </c>
      <c r="B76" s="95"/>
      <c r="C76" s="95"/>
      <c r="D76" s="95"/>
      <c r="E76" s="96"/>
      <c r="F76" s="42">
        <f>F74</f>
        <v>0</v>
      </c>
      <c r="G76" s="133"/>
      <c r="H76" s="125"/>
    </row>
    <row r="77" spans="1:8">
      <c r="A77" s="133"/>
      <c r="B77" s="133"/>
      <c r="C77" s="133"/>
      <c r="D77" s="133"/>
      <c r="E77" s="133"/>
      <c r="F77" s="133"/>
      <c r="G77" s="133"/>
      <c r="H77" s="125"/>
    </row>
    <row r="78" spans="1:8">
      <c r="A78" s="57"/>
      <c r="B78" s="90"/>
      <c r="C78" s="90"/>
      <c r="D78" s="90"/>
      <c r="E78" s="90"/>
      <c r="F78" s="133"/>
      <c r="G78" s="133"/>
      <c r="H78" s="125"/>
    </row>
    <row r="79" spans="1:8">
      <c r="A79" s="147"/>
      <c r="B79" s="57" t="s">
        <v>69</v>
      </c>
      <c r="C79" s="90"/>
      <c r="D79" s="90"/>
      <c r="E79" s="90"/>
      <c r="F79" s="90"/>
      <c r="G79" s="29"/>
      <c r="H79" s="125"/>
    </row>
    <row r="80" spans="1:8">
      <c r="A80" s="147"/>
      <c r="B80" s="76" t="s">
        <v>70</v>
      </c>
      <c r="C80" s="90"/>
      <c r="D80" s="90"/>
      <c r="E80" s="90"/>
      <c r="F80" s="90"/>
      <c r="G80" s="29"/>
      <c r="H80" s="125"/>
    </row>
    <row r="81" spans="1:8">
      <c r="A81" s="121"/>
      <c r="B81" s="57" t="s">
        <v>71</v>
      </c>
      <c r="C81" s="90"/>
      <c r="D81" s="90"/>
      <c r="E81" s="90"/>
      <c r="F81" s="90"/>
      <c r="G81" s="133"/>
      <c r="H81" s="125"/>
    </row>
    <row r="82" spans="1:8">
      <c r="A82" s="121"/>
      <c r="B82" s="147"/>
      <c r="C82" s="147"/>
      <c r="D82" s="147"/>
      <c r="E82" s="147"/>
      <c r="F82" s="147"/>
      <c r="G82" s="29"/>
      <c r="H82" s="125"/>
    </row>
    <row r="83" spans="1:8" ht="30" customHeight="1">
      <c r="A83" s="135" t="s">
        <v>146</v>
      </c>
      <c r="B83" s="72" t="s">
        <v>147</v>
      </c>
      <c r="C83" s="90"/>
      <c r="D83" s="90"/>
      <c r="E83" s="90"/>
      <c r="F83" s="90"/>
      <c r="G83" s="136"/>
      <c r="H83" s="137"/>
    </row>
    <row r="84" spans="1:8">
      <c r="A84" s="59" t="s">
        <v>4</v>
      </c>
      <c r="B84" s="66" t="s">
        <v>74</v>
      </c>
      <c r="C84" s="59" t="s">
        <v>6</v>
      </c>
      <c r="D84" s="59" t="s">
        <v>7</v>
      </c>
      <c r="E84" s="61" t="s">
        <v>75</v>
      </c>
      <c r="F84" s="61" t="s">
        <v>76</v>
      </c>
      <c r="G84" s="79" t="s">
        <v>10</v>
      </c>
      <c r="H84" s="138"/>
    </row>
    <row r="85" spans="1:8">
      <c r="A85" s="97"/>
      <c r="B85" s="97"/>
      <c r="C85" s="97"/>
      <c r="D85" s="97"/>
      <c r="E85" s="97"/>
      <c r="F85" s="97"/>
      <c r="G85" s="97"/>
      <c r="H85" s="138"/>
    </row>
    <row r="86" spans="1:8">
      <c r="A86" s="65" t="s">
        <v>77</v>
      </c>
      <c r="B86" s="95"/>
      <c r="C86" s="95"/>
      <c r="D86" s="95"/>
      <c r="E86" s="95"/>
      <c r="F86" s="95"/>
      <c r="G86" s="98"/>
      <c r="H86" s="138"/>
    </row>
    <row r="87" spans="1:8">
      <c r="A87" s="99">
        <v>1</v>
      </c>
      <c r="B87" s="104" t="s">
        <v>148</v>
      </c>
      <c r="C87" s="101" t="s">
        <v>78</v>
      </c>
      <c r="D87" s="6">
        <v>1</v>
      </c>
      <c r="E87" s="139"/>
      <c r="F87" s="103"/>
      <c r="G87" s="7">
        <f t="shared" ref="G87:G97" si="4">D87*F87</f>
        <v>0</v>
      </c>
      <c r="H87" s="138"/>
    </row>
    <row r="88" spans="1:8">
      <c r="A88" s="99">
        <v>2</v>
      </c>
      <c r="B88" s="104" t="s">
        <v>12</v>
      </c>
      <c r="C88" s="101" t="s">
        <v>78</v>
      </c>
      <c r="D88" s="6">
        <v>1</v>
      </c>
      <c r="E88" s="101"/>
      <c r="F88" s="7"/>
      <c r="G88" s="7">
        <f t="shared" si="4"/>
        <v>0</v>
      </c>
      <c r="H88" s="138"/>
    </row>
    <row r="89" spans="1:8">
      <c r="A89" s="99">
        <v>3</v>
      </c>
      <c r="B89" s="104" t="s">
        <v>149</v>
      </c>
      <c r="C89" s="101" t="s">
        <v>78</v>
      </c>
      <c r="D89" s="6">
        <v>1</v>
      </c>
      <c r="E89" s="101"/>
      <c r="F89" s="7"/>
      <c r="G89" s="7">
        <f t="shared" si="4"/>
        <v>0</v>
      </c>
      <c r="H89" s="138"/>
    </row>
    <row r="90" spans="1:8">
      <c r="A90" s="99">
        <v>4</v>
      </c>
      <c r="B90" s="104" t="s">
        <v>116</v>
      </c>
      <c r="C90" s="101" t="s">
        <v>78</v>
      </c>
      <c r="D90" s="6">
        <v>1</v>
      </c>
      <c r="E90" s="101"/>
      <c r="F90" s="7"/>
      <c r="G90" s="7">
        <f t="shared" si="4"/>
        <v>0</v>
      </c>
      <c r="H90" s="138"/>
    </row>
    <row r="91" spans="1:8">
      <c r="A91" s="99">
        <v>5</v>
      </c>
      <c r="B91" s="104" t="s">
        <v>150</v>
      </c>
      <c r="C91" s="101" t="s">
        <v>78</v>
      </c>
      <c r="D91" s="6">
        <v>1</v>
      </c>
      <c r="E91" s="101"/>
      <c r="F91" s="7"/>
      <c r="G91" s="7">
        <f t="shared" si="4"/>
        <v>0</v>
      </c>
      <c r="H91" s="138"/>
    </row>
    <row r="92" spans="1:8">
      <c r="A92" s="99">
        <v>6</v>
      </c>
      <c r="B92" s="104" t="s">
        <v>151</v>
      </c>
      <c r="C92" s="101" t="s">
        <v>78</v>
      </c>
      <c r="D92" s="6">
        <v>1</v>
      </c>
      <c r="E92" s="101"/>
      <c r="F92" s="7"/>
      <c r="G92" s="7">
        <f t="shared" si="4"/>
        <v>0</v>
      </c>
      <c r="H92" s="138"/>
    </row>
    <row r="93" spans="1:8" ht="30" customHeight="1">
      <c r="A93" s="99">
        <v>7</v>
      </c>
      <c r="B93" s="104" t="s">
        <v>152</v>
      </c>
      <c r="C93" s="101" t="s">
        <v>78</v>
      </c>
      <c r="D93" s="6">
        <v>1</v>
      </c>
      <c r="E93" s="101"/>
      <c r="F93" s="7"/>
      <c r="G93" s="7">
        <f t="shared" si="4"/>
        <v>0</v>
      </c>
      <c r="H93" s="138"/>
    </row>
    <row r="94" spans="1:8">
      <c r="A94" s="99">
        <v>8</v>
      </c>
      <c r="B94" s="104" t="s">
        <v>153</v>
      </c>
      <c r="C94" s="101" t="s">
        <v>78</v>
      </c>
      <c r="D94" s="6">
        <v>1</v>
      </c>
      <c r="E94" s="101"/>
      <c r="F94" s="7"/>
      <c r="G94" s="7">
        <f t="shared" si="4"/>
        <v>0</v>
      </c>
      <c r="H94" s="138"/>
    </row>
    <row r="95" spans="1:8">
      <c r="A95" s="99">
        <v>9</v>
      </c>
      <c r="B95" s="104" t="s">
        <v>154</v>
      </c>
      <c r="C95" s="101" t="s">
        <v>78</v>
      </c>
      <c r="D95" s="6">
        <v>1</v>
      </c>
      <c r="E95" s="101"/>
      <c r="F95" s="7"/>
      <c r="G95" s="7">
        <f t="shared" si="4"/>
        <v>0</v>
      </c>
      <c r="H95" s="138"/>
    </row>
    <row r="96" spans="1:8">
      <c r="A96" s="99">
        <v>10</v>
      </c>
      <c r="B96" s="104" t="s">
        <v>110</v>
      </c>
      <c r="C96" s="101" t="s">
        <v>78</v>
      </c>
      <c r="D96" s="6">
        <v>1</v>
      </c>
      <c r="E96" s="101"/>
      <c r="F96" s="7"/>
      <c r="G96" s="7">
        <f t="shared" si="4"/>
        <v>0</v>
      </c>
      <c r="H96" s="138"/>
    </row>
    <row r="97" spans="1:7">
      <c r="A97" s="99">
        <v>11</v>
      </c>
      <c r="B97" s="104" t="s">
        <v>111</v>
      </c>
      <c r="C97" s="101" t="s">
        <v>78</v>
      </c>
      <c r="D97" s="6">
        <v>1</v>
      </c>
      <c r="E97" s="101"/>
      <c r="F97" s="7"/>
      <c r="G97" s="7">
        <f t="shared" si="4"/>
        <v>0</v>
      </c>
    </row>
    <row r="98" spans="1:7">
      <c r="A98" s="65" t="s">
        <v>80</v>
      </c>
      <c r="B98" s="95"/>
      <c r="C98" s="95"/>
      <c r="D98" s="95"/>
      <c r="E98" s="95"/>
      <c r="F98" s="95"/>
      <c r="G98" s="98"/>
    </row>
    <row r="99" spans="1:7">
      <c r="A99" s="99">
        <v>1</v>
      </c>
      <c r="B99" s="104" t="s">
        <v>155</v>
      </c>
      <c r="C99" s="101" t="s">
        <v>78</v>
      </c>
      <c r="D99" s="6">
        <v>1</v>
      </c>
      <c r="E99" s="101"/>
      <c r="F99" s="7"/>
      <c r="G99" s="7">
        <f t="shared" ref="G99:G113" si="5">D99*F99</f>
        <v>0</v>
      </c>
    </row>
    <row r="100" spans="1:7">
      <c r="A100" s="99">
        <v>2</v>
      </c>
      <c r="B100" s="104" t="s">
        <v>136</v>
      </c>
      <c r="C100" s="101" t="s">
        <v>78</v>
      </c>
      <c r="D100" s="6">
        <v>1</v>
      </c>
      <c r="E100" s="101"/>
      <c r="F100" s="7"/>
      <c r="G100" s="7">
        <f t="shared" si="5"/>
        <v>0</v>
      </c>
    </row>
    <row r="101" spans="1:7">
      <c r="A101" s="99">
        <v>3</v>
      </c>
      <c r="B101" s="104" t="s">
        <v>137</v>
      </c>
      <c r="C101" s="101" t="s">
        <v>78</v>
      </c>
      <c r="D101" s="6">
        <v>1</v>
      </c>
      <c r="E101" s="101"/>
      <c r="F101" s="7"/>
      <c r="G101" s="7">
        <f t="shared" si="5"/>
        <v>0</v>
      </c>
    </row>
    <row r="102" spans="1:7">
      <c r="A102" s="99">
        <v>4</v>
      </c>
      <c r="B102" s="104" t="s">
        <v>156</v>
      </c>
      <c r="C102" s="101" t="s">
        <v>78</v>
      </c>
      <c r="D102" s="6">
        <v>1</v>
      </c>
      <c r="E102" s="101"/>
      <c r="F102" s="7"/>
      <c r="G102" s="7">
        <f t="shared" si="5"/>
        <v>0</v>
      </c>
    </row>
    <row r="103" spans="1:7">
      <c r="A103" s="99">
        <v>5</v>
      </c>
      <c r="B103" s="104" t="s">
        <v>157</v>
      </c>
      <c r="C103" s="101" t="s">
        <v>78</v>
      </c>
      <c r="D103" s="6">
        <v>1</v>
      </c>
      <c r="E103" s="101"/>
      <c r="F103" s="7"/>
      <c r="G103" s="7">
        <f t="shared" si="5"/>
        <v>0</v>
      </c>
    </row>
    <row r="104" spans="1:7">
      <c r="A104" s="99">
        <v>6</v>
      </c>
      <c r="B104" s="104" t="s">
        <v>158</v>
      </c>
      <c r="C104" s="101" t="s">
        <v>78</v>
      </c>
      <c r="D104" s="6">
        <v>1</v>
      </c>
      <c r="E104" s="101"/>
      <c r="F104" s="7"/>
      <c r="G104" s="7">
        <f t="shared" si="5"/>
        <v>0</v>
      </c>
    </row>
    <row r="105" spans="1:7">
      <c r="A105" s="99">
        <v>7</v>
      </c>
      <c r="B105" s="104" t="s">
        <v>122</v>
      </c>
      <c r="C105" s="101" t="s">
        <v>78</v>
      </c>
      <c r="D105" s="6">
        <v>1</v>
      </c>
      <c r="E105" s="101"/>
      <c r="F105" s="7"/>
      <c r="G105" s="7">
        <f t="shared" si="5"/>
        <v>0</v>
      </c>
    </row>
    <row r="106" spans="1:7">
      <c r="A106" s="99">
        <v>8</v>
      </c>
      <c r="B106" s="104" t="s">
        <v>159</v>
      </c>
      <c r="C106" s="101" t="s">
        <v>78</v>
      </c>
      <c r="D106" s="6">
        <v>1</v>
      </c>
      <c r="E106" s="101"/>
      <c r="F106" s="7"/>
      <c r="G106" s="7">
        <f t="shared" si="5"/>
        <v>0</v>
      </c>
    </row>
    <row r="107" spans="1:7">
      <c r="A107" s="99">
        <v>9</v>
      </c>
      <c r="B107" s="104" t="s">
        <v>124</v>
      </c>
      <c r="C107" s="101" t="s">
        <v>78</v>
      </c>
      <c r="D107" s="6">
        <v>1</v>
      </c>
      <c r="E107" s="101"/>
      <c r="F107" s="7"/>
      <c r="G107" s="7">
        <f t="shared" si="5"/>
        <v>0</v>
      </c>
    </row>
    <row r="108" spans="1:7">
      <c r="A108" s="99">
        <v>10</v>
      </c>
      <c r="B108" s="104" t="s">
        <v>125</v>
      </c>
      <c r="C108" s="101" t="s">
        <v>78</v>
      </c>
      <c r="D108" s="6">
        <v>1</v>
      </c>
      <c r="E108" s="101"/>
      <c r="F108" s="7"/>
      <c r="G108" s="7">
        <f t="shared" si="5"/>
        <v>0</v>
      </c>
    </row>
    <row r="109" spans="1:7">
      <c r="A109" s="99">
        <v>11</v>
      </c>
      <c r="B109" s="104" t="s">
        <v>160</v>
      </c>
      <c r="C109" s="101" t="s">
        <v>78</v>
      </c>
      <c r="D109" s="6">
        <v>1</v>
      </c>
      <c r="E109" s="101"/>
      <c r="F109" s="7"/>
      <c r="G109" s="7">
        <f t="shared" si="5"/>
        <v>0</v>
      </c>
    </row>
    <row r="110" spans="1:7">
      <c r="A110" s="99">
        <v>12</v>
      </c>
      <c r="B110" s="104" t="s">
        <v>161</v>
      </c>
      <c r="C110" s="101" t="s">
        <v>78</v>
      </c>
      <c r="D110" s="6">
        <v>1</v>
      </c>
      <c r="E110" s="101"/>
      <c r="F110" s="7"/>
      <c r="G110" s="7">
        <f t="shared" si="5"/>
        <v>0</v>
      </c>
    </row>
    <row r="111" spans="1:7">
      <c r="A111" s="99">
        <v>13</v>
      </c>
      <c r="B111" s="104" t="s">
        <v>129</v>
      </c>
      <c r="C111" s="101" t="s">
        <v>78</v>
      </c>
      <c r="D111" s="6">
        <v>1</v>
      </c>
      <c r="E111" s="101"/>
      <c r="F111" s="7"/>
      <c r="G111" s="7">
        <f t="shared" si="5"/>
        <v>0</v>
      </c>
    </row>
    <row r="112" spans="1:7" ht="15" customHeight="1">
      <c r="A112" s="99">
        <v>14</v>
      </c>
      <c r="B112" s="104" t="s">
        <v>130</v>
      </c>
      <c r="C112" s="101" t="s">
        <v>78</v>
      </c>
      <c r="D112" s="6">
        <v>1</v>
      </c>
      <c r="E112" s="101"/>
      <c r="F112" s="7"/>
      <c r="G112" s="7">
        <f t="shared" si="5"/>
        <v>0</v>
      </c>
    </row>
    <row r="113" spans="1:7" ht="15" customHeight="1">
      <c r="A113" s="99">
        <v>15</v>
      </c>
      <c r="B113" s="104" t="s">
        <v>131</v>
      </c>
      <c r="C113" s="101" t="s">
        <v>78</v>
      </c>
      <c r="D113" s="6">
        <v>1</v>
      </c>
      <c r="E113" s="101"/>
      <c r="F113" s="7"/>
      <c r="G113" s="7">
        <f t="shared" si="5"/>
        <v>0</v>
      </c>
    </row>
    <row r="114" spans="1:7" ht="15" customHeight="1">
      <c r="A114" s="78" t="s">
        <v>162</v>
      </c>
      <c r="B114" s="126"/>
      <c r="C114" s="126"/>
      <c r="D114" s="126"/>
      <c r="E114" s="126"/>
      <c r="F114" s="126"/>
      <c r="G114" s="127"/>
    </row>
    <row r="115" spans="1:7" ht="15" customHeight="1">
      <c r="A115" s="99">
        <v>1</v>
      </c>
      <c r="B115" s="104" t="s">
        <v>141</v>
      </c>
      <c r="C115" s="101" t="s">
        <v>78</v>
      </c>
      <c r="D115" s="6">
        <v>1</v>
      </c>
      <c r="E115" s="101"/>
      <c r="F115" s="7"/>
      <c r="G115" s="7">
        <f t="shared" ref="G115:G120" si="6">D115*F115</f>
        <v>0</v>
      </c>
    </row>
    <row r="116" spans="1:7" ht="15" customHeight="1">
      <c r="A116" s="99">
        <v>2</v>
      </c>
      <c r="B116" s="104" t="s">
        <v>142</v>
      </c>
      <c r="C116" s="101" t="s">
        <v>78</v>
      </c>
      <c r="D116" s="6">
        <v>1</v>
      </c>
      <c r="E116" s="101"/>
      <c r="F116" s="7"/>
      <c r="G116" s="7">
        <f t="shared" si="6"/>
        <v>0</v>
      </c>
    </row>
    <row r="117" spans="1:7" ht="15" customHeight="1">
      <c r="A117" s="99">
        <v>3</v>
      </c>
      <c r="B117" s="104" t="s">
        <v>143</v>
      </c>
      <c r="C117" s="101" t="s">
        <v>78</v>
      </c>
      <c r="D117" s="6">
        <v>1</v>
      </c>
      <c r="E117" s="101"/>
      <c r="F117" s="7"/>
      <c r="G117" s="7">
        <f t="shared" si="6"/>
        <v>0</v>
      </c>
    </row>
    <row r="118" spans="1:7" ht="15" customHeight="1">
      <c r="A118" s="99">
        <v>4</v>
      </c>
      <c r="B118" s="104" t="s">
        <v>144</v>
      </c>
      <c r="C118" s="101" t="s">
        <v>78</v>
      </c>
      <c r="D118" s="6">
        <v>1</v>
      </c>
      <c r="E118" s="101"/>
      <c r="F118" s="7"/>
      <c r="G118" s="7">
        <f t="shared" si="6"/>
        <v>0</v>
      </c>
    </row>
    <row r="119" spans="1:7" ht="15" customHeight="1">
      <c r="A119" s="55">
        <v>5</v>
      </c>
      <c r="B119" s="43" t="s">
        <v>94</v>
      </c>
      <c r="C119" s="101" t="s">
        <v>78</v>
      </c>
      <c r="D119" s="6">
        <v>1</v>
      </c>
      <c r="E119" s="101"/>
      <c r="F119" s="7"/>
      <c r="G119" s="7">
        <f t="shared" si="6"/>
        <v>0</v>
      </c>
    </row>
    <row r="120" spans="1:7" ht="38.25" customHeight="1">
      <c r="A120" s="16">
        <v>6</v>
      </c>
      <c r="B120" s="16" t="s">
        <v>95</v>
      </c>
      <c r="C120" s="6" t="s">
        <v>96</v>
      </c>
      <c r="D120" s="6">
        <v>1</v>
      </c>
      <c r="E120" s="44"/>
      <c r="F120" s="45"/>
      <c r="G120" s="46">
        <f t="shared" si="6"/>
        <v>0</v>
      </c>
    </row>
    <row r="121" spans="1:7">
      <c r="A121" s="58" t="s">
        <v>163</v>
      </c>
      <c r="B121" s="95"/>
      <c r="C121" s="95"/>
      <c r="D121" s="95"/>
      <c r="E121" s="95"/>
      <c r="F121" s="96"/>
      <c r="G121" s="53">
        <f>SUM(G86:G120)</f>
        <v>0</v>
      </c>
    </row>
    <row r="122" spans="1:7">
      <c r="A122" s="62" t="s">
        <v>98</v>
      </c>
      <c r="B122" s="90"/>
      <c r="C122" s="90"/>
      <c r="D122" s="90"/>
      <c r="E122" s="90"/>
      <c r="F122" s="90"/>
      <c r="G122" s="91"/>
    </row>
    <row r="123" spans="1:7">
      <c r="A123" s="70" t="s">
        <v>99</v>
      </c>
      <c r="B123" s="90"/>
      <c r="C123" s="90"/>
      <c r="D123" s="90"/>
      <c r="E123" s="90"/>
      <c r="F123" s="90"/>
      <c r="G123" s="107"/>
    </row>
    <row r="124" spans="1:7">
      <c r="A124" s="108"/>
      <c r="B124" s="108"/>
      <c r="C124" s="108"/>
      <c r="D124" s="108"/>
      <c r="E124" s="108"/>
      <c r="F124" s="108"/>
      <c r="G124" s="107"/>
    </row>
    <row r="125" spans="1:7">
      <c r="A125" s="77"/>
      <c r="B125" s="90"/>
      <c r="C125" s="90"/>
      <c r="D125" s="90"/>
      <c r="E125" s="90"/>
      <c r="F125" s="108"/>
      <c r="G125" s="107"/>
    </row>
    <row r="126" spans="1:7">
      <c r="A126" s="18" t="s">
        <v>100</v>
      </c>
      <c r="B126" s="19"/>
      <c r="C126" s="109"/>
      <c r="D126" s="110"/>
      <c r="E126" s="106"/>
      <c r="F126" s="110"/>
      <c r="G126" s="110"/>
    </row>
    <row r="127" spans="1:7">
      <c r="A127" s="74" t="s">
        <v>101</v>
      </c>
      <c r="B127" s="96"/>
      <c r="C127" s="17" t="s">
        <v>102</v>
      </c>
      <c r="D127" s="111"/>
      <c r="E127" s="111"/>
      <c r="F127" s="111"/>
      <c r="G127" s="112"/>
    </row>
    <row r="128" spans="1:7" ht="27.95" customHeight="1">
      <c r="A128" s="85" t="s">
        <v>103</v>
      </c>
      <c r="B128" s="96"/>
      <c r="C128" s="15">
        <f>F76</f>
        <v>0</v>
      </c>
      <c r="D128" s="111"/>
      <c r="E128" s="111"/>
      <c r="F128" s="111"/>
      <c r="G128" s="112"/>
    </row>
    <row r="129" spans="1:7" ht="27.95" customHeight="1">
      <c r="A129" s="81" t="s">
        <v>104</v>
      </c>
      <c r="B129" s="96"/>
      <c r="C129" s="15">
        <f>G121</f>
        <v>0</v>
      </c>
      <c r="D129" s="12"/>
      <c r="E129" s="13"/>
      <c r="F129" s="117"/>
      <c r="G129" s="117"/>
    </row>
    <row r="130" spans="1:7" ht="27.95" customHeight="1">
      <c r="A130" s="56" t="s">
        <v>105</v>
      </c>
      <c r="B130" s="96"/>
      <c r="C130" s="20">
        <f>C128+C129</f>
        <v>0</v>
      </c>
      <c r="D130" s="14"/>
      <c r="E130" s="12"/>
      <c r="F130" s="117"/>
      <c r="G130" s="117"/>
    </row>
    <row r="131" spans="1:7">
      <c r="A131" s="121"/>
      <c r="B131" s="122"/>
      <c r="C131" s="122"/>
      <c r="D131" s="10"/>
      <c r="E131" s="10"/>
      <c r="F131" s="117"/>
      <c r="G131" s="117"/>
    </row>
    <row r="132" spans="1:7">
      <c r="A132" s="21"/>
      <c r="B132" s="12"/>
      <c r="C132" s="12"/>
      <c r="D132" s="10"/>
      <c r="E132" s="10"/>
      <c r="F132" s="12"/>
      <c r="G132" s="117"/>
    </row>
    <row r="133" spans="1:7">
      <c r="A133" s="11"/>
      <c r="B133" s="11"/>
      <c r="C133" s="11"/>
      <c r="D133" s="11"/>
      <c r="E133" s="11"/>
      <c r="F133" s="11"/>
      <c r="G133" s="112"/>
    </row>
    <row r="134" spans="1:7">
      <c r="A134" s="21"/>
      <c r="B134" s="22"/>
      <c r="C134" s="22"/>
      <c r="D134" s="23"/>
      <c r="E134" s="23"/>
      <c r="F134" s="23"/>
      <c r="G134" s="110"/>
    </row>
    <row r="135" spans="1:7">
      <c r="A135" s="12"/>
      <c r="B135" s="12"/>
      <c r="C135" s="12"/>
      <c r="D135" s="12"/>
      <c r="E135" s="10"/>
      <c r="F135" s="12"/>
      <c r="G135" s="117"/>
    </row>
    <row r="136" spans="1:7">
      <c r="A136" s="10"/>
      <c r="B136" s="24"/>
      <c r="C136" s="24"/>
      <c r="D136" s="10"/>
      <c r="E136" s="134"/>
      <c r="F136" s="25"/>
      <c r="G136" s="107"/>
    </row>
    <row r="137" spans="1:7">
      <c r="A137" s="10"/>
      <c r="B137" s="26"/>
      <c r="C137" s="26"/>
      <c r="D137" s="10"/>
      <c r="E137" s="134"/>
      <c r="F137" s="134"/>
      <c r="G137" s="132"/>
    </row>
    <row r="138" spans="1:7">
      <c r="A138" s="21"/>
      <c r="B138" s="27"/>
      <c r="C138" s="134"/>
      <c r="D138" s="134"/>
      <c r="E138" s="134"/>
      <c r="F138" s="28"/>
      <c r="G138" s="133"/>
    </row>
    <row r="139" spans="1:7">
      <c r="A139" s="29"/>
      <c r="B139" s="29"/>
      <c r="C139" s="29"/>
      <c r="D139" s="29"/>
      <c r="E139" s="29"/>
      <c r="F139" s="29"/>
      <c r="G139" s="133"/>
    </row>
    <row r="140" spans="1:7">
      <c r="A140" s="29"/>
      <c r="B140" s="29"/>
      <c r="C140" s="29"/>
      <c r="D140" s="29"/>
      <c r="E140" s="29"/>
      <c r="F140" s="29"/>
      <c r="G140" s="133"/>
    </row>
    <row r="141" spans="1:7">
      <c r="A141" s="21"/>
      <c r="B141" s="29"/>
      <c r="C141" s="29"/>
      <c r="D141" s="29"/>
      <c r="E141" s="29"/>
      <c r="F141" s="29"/>
      <c r="G141" s="133"/>
    </row>
    <row r="142" spans="1:7">
      <c r="A142" s="21"/>
      <c r="B142" s="30"/>
      <c r="C142" s="134"/>
      <c r="D142" s="134"/>
      <c r="E142" s="134"/>
      <c r="F142" s="134"/>
      <c r="G142" s="107"/>
    </row>
    <row r="143" spans="1:7">
      <c r="A143" s="21"/>
      <c r="B143" s="30"/>
      <c r="C143" s="134"/>
      <c r="D143" s="134"/>
      <c r="E143" s="134"/>
      <c r="F143" s="134"/>
      <c r="G143" s="107"/>
    </row>
    <row r="144" spans="1:7">
      <c r="A144" s="21"/>
      <c r="B144" s="30"/>
      <c r="C144" s="134"/>
      <c r="D144" s="134"/>
      <c r="E144" s="134"/>
      <c r="F144" s="134"/>
      <c r="G144" s="107"/>
    </row>
    <row r="145" spans="1:7">
      <c r="A145" s="23"/>
      <c r="B145" s="23"/>
      <c r="C145" s="23"/>
      <c r="D145" s="23"/>
      <c r="E145" s="23"/>
      <c r="F145" s="23"/>
      <c r="G145" s="110"/>
    </row>
    <row r="146" spans="1:7">
      <c r="A146" s="23"/>
      <c r="B146" s="23"/>
      <c r="C146" s="23"/>
      <c r="D146" s="23"/>
      <c r="E146" s="23"/>
      <c r="F146" s="23"/>
      <c r="G146" s="110"/>
    </row>
    <row r="147" spans="1:7">
      <c r="A147" s="23"/>
      <c r="B147" s="24"/>
      <c r="C147" s="31"/>
      <c r="D147" s="23"/>
      <c r="E147" s="23"/>
      <c r="F147" s="23"/>
      <c r="G147" s="110"/>
    </row>
    <row r="148" spans="1:7">
      <c r="A148" s="23"/>
      <c r="B148" s="24"/>
      <c r="C148" s="31"/>
      <c r="D148" s="23"/>
      <c r="E148" s="23"/>
      <c r="F148" s="23"/>
      <c r="G148" s="110"/>
    </row>
    <row r="149" spans="1:7">
      <c r="A149" s="23"/>
      <c r="B149" s="38"/>
      <c r="C149" s="39"/>
      <c r="D149" s="23"/>
      <c r="E149" s="23"/>
      <c r="F149" s="23"/>
      <c r="G149" s="110"/>
    </row>
    <row r="150" spans="1:7">
      <c r="A150" s="23"/>
      <c r="B150" s="23"/>
      <c r="C150" s="23"/>
      <c r="D150" s="23"/>
      <c r="E150" s="23"/>
      <c r="F150" s="23"/>
      <c r="G150" s="106"/>
    </row>
    <row r="151" spans="1:7">
      <c r="A151" s="23"/>
      <c r="B151" s="23"/>
      <c r="C151" s="23"/>
      <c r="D151" s="23"/>
      <c r="E151" s="23"/>
      <c r="F151" s="23"/>
      <c r="G151" s="106"/>
    </row>
    <row r="152" spans="1:7">
      <c r="A152" s="23"/>
      <c r="B152" s="23"/>
      <c r="C152" s="23"/>
      <c r="D152" s="23"/>
      <c r="E152" s="23"/>
      <c r="F152" s="23"/>
      <c r="G152" s="106"/>
    </row>
    <row r="153" spans="1:7">
      <c r="A153" s="110"/>
      <c r="B153" s="110"/>
      <c r="C153" s="110"/>
      <c r="D153" s="110"/>
      <c r="E153" s="110"/>
      <c r="F153" s="110"/>
      <c r="G153" s="106"/>
    </row>
    <row r="154" spans="1:7">
      <c r="A154" s="110"/>
      <c r="B154" s="110"/>
      <c r="C154" s="110"/>
      <c r="D154" s="110"/>
      <c r="E154" s="110"/>
      <c r="F154" s="110"/>
      <c r="G154" s="106"/>
    </row>
    <row r="155" spans="1:7">
      <c r="A155" s="110"/>
      <c r="B155" s="110"/>
      <c r="C155" s="110"/>
      <c r="D155" s="110"/>
      <c r="E155" s="110"/>
      <c r="F155" s="110"/>
      <c r="G155" s="106"/>
    </row>
    <row r="156" spans="1:7">
      <c r="A156" s="110"/>
      <c r="B156" s="110"/>
      <c r="C156" s="110"/>
      <c r="D156" s="110"/>
      <c r="E156" s="110"/>
      <c r="F156" s="110"/>
      <c r="G156" s="106"/>
    </row>
  </sheetData>
  <mergeCells count="47">
    <mergeCell ref="A130:B130"/>
    <mergeCell ref="E5:E6"/>
    <mergeCell ref="B81:F81"/>
    <mergeCell ref="A84:A85"/>
    <mergeCell ref="A122:G122"/>
    <mergeCell ref="F74:F75"/>
    <mergeCell ref="A86:F86"/>
    <mergeCell ref="C84:C85"/>
    <mergeCell ref="E84:E85"/>
    <mergeCell ref="A78:E78"/>
    <mergeCell ref="A128:B128"/>
    <mergeCell ref="A114:G114"/>
    <mergeCell ref="B84:B85"/>
    <mergeCell ref="A121:F121"/>
    <mergeCell ref="D84:D85"/>
    <mergeCell ref="A1:G1"/>
    <mergeCell ref="A19:F19"/>
    <mergeCell ref="A7:F7"/>
    <mergeCell ref="A129:B129"/>
    <mergeCell ref="A76:E76"/>
    <mergeCell ref="B5:B6"/>
    <mergeCell ref="D5:D6"/>
    <mergeCell ref="G84:G85"/>
    <mergeCell ref="B83:F83"/>
    <mergeCell ref="A60:F60"/>
    <mergeCell ref="A125:E125"/>
    <mergeCell ref="A123:F123"/>
    <mergeCell ref="A98:F98"/>
    <mergeCell ref="A45:F45"/>
    <mergeCell ref="B80:F80"/>
    <mergeCell ref="C73:E73"/>
    <mergeCell ref="A2:G2"/>
    <mergeCell ref="B79:F79"/>
    <mergeCell ref="A127:B127"/>
    <mergeCell ref="C69:D69"/>
    <mergeCell ref="C5:C6"/>
    <mergeCell ref="A4:G4"/>
    <mergeCell ref="A62:G62"/>
    <mergeCell ref="F5:F6"/>
    <mergeCell ref="C74:E75"/>
    <mergeCell ref="A55:F55"/>
    <mergeCell ref="A65:E65"/>
    <mergeCell ref="A5:A6"/>
    <mergeCell ref="G5:G6"/>
    <mergeCell ref="A63:F63"/>
    <mergeCell ref="A28:F28"/>
    <mergeCell ref="F84:F8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02"/>
  <sheetViews>
    <sheetView tabSelected="1" topLeftCell="A124" workbookViewId="0">
      <selection activeCell="F137" sqref="F137"/>
    </sheetView>
  </sheetViews>
  <sheetFormatPr defaultColWidth="9.140625" defaultRowHeight="15"/>
  <cols>
    <col min="1" max="1" width="9.140625" style="1" customWidth="1"/>
    <col min="2" max="2" width="47.28515625" style="1" customWidth="1"/>
    <col min="3" max="3" width="18.140625" style="1" customWidth="1"/>
    <col min="4" max="4" width="34.140625" style="1" customWidth="1"/>
    <col min="5" max="5" width="21.140625" style="1" customWidth="1"/>
    <col min="6" max="6" width="17.5703125" style="1" customWidth="1"/>
    <col min="7" max="7" width="19.42578125" style="2" customWidth="1"/>
    <col min="8" max="8" width="20.7109375" style="3" customWidth="1"/>
    <col min="9" max="9" width="9.140625" style="1" customWidth="1"/>
    <col min="10" max="16384" width="9.140625" style="1"/>
  </cols>
  <sheetData>
    <row r="1" spans="1:8" ht="16.5" customHeight="1">
      <c r="A1" s="80" t="s">
        <v>0</v>
      </c>
      <c r="B1" s="90"/>
      <c r="C1" s="90"/>
      <c r="D1" s="90"/>
      <c r="E1" s="90"/>
      <c r="F1" s="90"/>
      <c r="G1" s="91"/>
      <c r="H1" s="92"/>
    </row>
    <row r="2" spans="1:8" ht="19.5" customHeight="1">
      <c r="A2" s="67" t="s">
        <v>164</v>
      </c>
      <c r="B2" s="90"/>
      <c r="C2" s="90"/>
      <c r="D2" s="90"/>
      <c r="E2" s="90"/>
      <c r="F2" s="90"/>
      <c r="G2" s="91"/>
      <c r="H2" s="92"/>
    </row>
    <row r="3" spans="1:8" ht="12.75" customHeight="1">
      <c r="A3" s="93"/>
      <c r="B3" s="94" t="s">
        <v>2</v>
      </c>
      <c r="C3" s="93"/>
      <c r="D3" s="93"/>
      <c r="E3" s="93"/>
      <c r="F3" s="93"/>
      <c r="G3" s="93"/>
      <c r="H3" s="92"/>
    </row>
    <row r="4" spans="1:8" s="4" customFormat="1" ht="29.25" customHeight="1">
      <c r="A4" s="59" t="s">
        <v>3</v>
      </c>
      <c r="B4" s="95"/>
      <c r="C4" s="95"/>
      <c r="D4" s="95"/>
      <c r="E4" s="95"/>
      <c r="F4" s="95"/>
      <c r="G4" s="96"/>
      <c r="H4" s="92"/>
    </row>
    <row r="5" spans="1:8" s="4" customFormat="1" ht="15.75" customHeight="1">
      <c r="A5" s="59" t="s">
        <v>4</v>
      </c>
      <c r="B5" s="66" t="s">
        <v>5</v>
      </c>
      <c r="C5" s="59" t="s">
        <v>6</v>
      </c>
      <c r="D5" s="59" t="s">
        <v>7</v>
      </c>
      <c r="E5" s="61" t="s">
        <v>8</v>
      </c>
      <c r="F5" s="61" t="s">
        <v>9</v>
      </c>
      <c r="G5" s="79" t="s">
        <v>10</v>
      </c>
      <c r="H5" s="92"/>
    </row>
    <row r="6" spans="1:8" s="4" customFormat="1" ht="42" customHeight="1">
      <c r="A6" s="97"/>
      <c r="B6" s="97"/>
      <c r="C6" s="97"/>
      <c r="D6" s="97"/>
      <c r="E6" s="97"/>
      <c r="F6" s="97"/>
      <c r="G6" s="97"/>
      <c r="H6" s="92"/>
    </row>
    <row r="7" spans="1:8" s="4" customFormat="1" ht="16.5" customHeight="1">
      <c r="A7" s="86" t="s">
        <v>11</v>
      </c>
      <c r="B7" s="95"/>
      <c r="C7" s="95"/>
      <c r="D7" s="95"/>
      <c r="E7" s="95"/>
      <c r="F7" s="95"/>
      <c r="G7" s="96"/>
      <c r="H7" s="92"/>
    </row>
    <row r="8" spans="1:8" s="4" customFormat="1" ht="16.5" customHeight="1">
      <c r="A8" s="99">
        <v>1</v>
      </c>
      <c r="B8" s="104" t="s">
        <v>12</v>
      </c>
      <c r="C8" s="101" t="s">
        <v>13</v>
      </c>
      <c r="D8" s="6">
        <v>1</v>
      </c>
      <c r="E8" s="6"/>
      <c r="F8" s="7"/>
      <c r="G8" s="7">
        <f t="shared" ref="G8:G23" si="0">D8*F8</f>
        <v>0</v>
      </c>
      <c r="H8" s="92"/>
    </row>
    <row r="9" spans="1:8" s="4" customFormat="1" ht="16.5" customHeight="1">
      <c r="A9" s="99">
        <v>2</v>
      </c>
      <c r="B9" s="104" t="s">
        <v>114</v>
      </c>
      <c r="C9" s="101" t="s">
        <v>13</v>
      </c>
      <c r="D9" s="6">
        <v>1</v>
      </c>
      <c r="E9" s="6"/>
      <c r="F9" s="7"/>
      <c r="G9" s="7">
        <f t="shared" si="0"/>
        <v>0</v>
      </c>
      <c r="H9" s="92"/>
    </row>
    <row r="10" spans="1:8" s="4" customFormat="1" ht="23.25" customHeight="1">
      <c r="A10" s="99">
        <v>3</v>
      </c>
      <c r="B10" s="104" t="s">
        <v>165</v>
      </c>
      <c r="C10" s="101" t="s">
        <v>13</v>
      </c>
      <c r="D10" s="6">
        <v>1</v>
      </c>
      <c r="E10" s="6"/>
      <c r="F10" s="7"/>
      <c r="G10" s="7">
        <f t="shared" si="0"/>
        <v>0</v>
      </c>
      <c r="H10" s="92"/>
    </row>
    <row r="11" spans="1:8" s="4" customFormat="1" ht="49.5" customHeight="1">
      <c r="A11" s="99">
        <v>4</v>
      </c>
      <c r="B11" s="104" t="s">
        <v>166</v>
      </c>
      <c r="C11" s="101" t="s">
        <v>13</v>
      </c>
      <c r="D11" s="6">
        <v>1</v>
      </c>
      <c r="E11" s="6"/>
      <c r="F11" s="7"/>
      <c r="G11" s="7">
        <f t="shared" si="0"/>
        <v>0</v>
      </c>
      <c r="H11" s="92"/>
    </row>
    <row r="12" spans="1:8" s="4" customFormat="1" ht="32.25" customHeight="1">
      <c r="A12" s="99">
        <v>5</v>
      </c>
      <c r="B12" s="104" t="s">
        <v>167</v>
      </c>
      <c r="C12" s="101" t="s">
        <v>13</v>
      </c>
      <c r="D12" s="6">
        <v>1</v>
      </c>
      <c r="E12" s="6"/>
      <c r="F12" s="7"/>
      <c r="G12" s="7">
        <f t="shared" si="0"/>
        <v>0</v>
      </c>
      <c r="H12" s="92"/>
    </row>
    <row r="13" spans="1:8" s="4" customFormat="1" ht="36" customHeight="1">
      <c r="A13" s="99">
        <v>6</v>
      </c>
      <c r="B13" s="104" t="s">
        <v>168</v>
      </c>
      <c r="C13" s="101" t="s">
        <v>13</v>
      </c>
      <c r="D13" s="6">
        <v>1</v>
      </c>
      <c r="E13" s="6"/>
      <c r="F13" s="7"/>
      <c r="G13" s="7">
        <f t="shared" si="0"/>
        <v>0</v>
      </c>
      <c r="H13" s="92"/>
    </row>
    <row r="14" spans="1:8" s="4" customFormat="1" ht="40.5" customHeight="1">
      <c r="A14" s="99">
        <v>7</v>
      </c>
      <c r="B14" s="104" t="s">
        <v>169</v>
      </c>
      <c r="C14" s="101" t="s">
        <v>13</v>
      </c>
      <c r="D14" s="6">
        <v>1</v>
      </c>
      <c r="E14" s="6"/>
      <c r="F14" s="7"/>
      <c r="G14" s="7">
        <f t="shared" si="0"/>
        <v>0</v>
      </c>
      <c r="H14" s="92"/>
    </row>
    <row r="15" spans="1:8" s="4" customFormat="1" ht="16.5" customHeight="1">
      <c r="A15" s="99">
        <v>8</v>
      </c>
      <c r="B15" s="104" t="s">
        <v>170</v>
      </c>
      <c r="C15" s="101" t="s">
        <v>13</v>
      </c>
      <c r="D15" s="6">
        <v>1</v>
      </c>
      <c r="E15" s="6"/>
      <c r="F15" s="7"/>
      <c r="G15" s="7">
        <f t="shared" si="0"/>
        <v>0</v>
      </c>
      <c r="H15" s="92"/>
    </row>
    <row r="16" spans="1:8" s="4" customFormat="1" ht="45" customHeight="1">
      <c r="A16" s="99">
        <v>9</v>
      </c>
      <c r="B16" s="104" t="s">
        <v>171</v>
      </c>
      <c r="C16" s="101" t="s">
        <v>13</v>
      </c>
      <c r="D16" s="6">
        <v>1</v>
      </c>
      <c r="E16" s="102"/>
      <c r="F16" s="103"/>
      <c r="G16" s="7">
        <f t="shared" si="0"/>
        <v>0</v>
      </c>
      <c r="H16" s="92"/>
    </row>
    <row r="17" spans="1:7" s="4" customFormat="1" ht="16.5" customHeight="1">
      <c r="A17" s="99">
        <v>10</v>
      </c>
      <c r="B17" s="104" t="s">
        <v>172</v>
      </c>
      <c r="C17" s="101" t="s">
        <v>13</v>
      </c>
      <c r="D17" s="6">
        <v>1</v>
      </c>
      <c r="E17" s="6"/>
      <c r="F17" s="7"/>
      <c r="G17" s="7">
        <f t="shared" si="0"/>
        <v>0</v>
      </c>
    </row>
    <row r="18" spans="1:7" s="4" customFormat="1" ht="30" customHeight="1">
      <c r="A18" s="99">
        <v>11</v>
      </c>
      <c r="B18" s="104" t="s">
        <v>173</v>
      </c>
      <c r="C18" s="101" t="s">
        <v>13</v>
      </c>
      <c r="D18" s="6">
        <v>1</v>
      </c>
      <c r="E18" s="6"/>
      <c r="F18" s="7"/>
      <c r="G18" s="7">
        <f t="shared" si="0"/>
        <v>0</v>
      </c>
    </row>
    <row r="19" spans="1:7" s="4" customFormat="1" ht="16.5" customHeight="1">
      <c r="A19" s="99">
        <v>12</v>
      </c>
      <c r="B19" s="104" t="s">
        <v>174</v>
      </c>
      <c r="C19" s="101" t="s">
        <v>13</v>
      </c>
      <c r="D19" s="6">
        <v>1</v>
      </c>
      <c r="E19" s="6"/>
      <c r="F19" s="7"/>
      <c r="G19" s="7">
        <f t="shared" si="0"/>
        <v>0</v>
      </c>
    </row>
    <row r="20" spans="1:7" s="4" customFormat="1" ht="45" customHeight="1">
      <c r="A20" s="99">
        <v>13</v>
      </c>
      <c r="B20" s="104" t="s">
        <v>175</v>
      </c>
      <c r="C20" s="101" t="s">
        <v>13</v>
      </c>
      <c r="D20" s="6">
        <v>1</v>
      </c>
      <c r="E20" s="6"/>
      <c r="F20" s="7"/>
      <c r="G20" s="7">
        <f t="shared" si="0"/>
        <v>0</v>
      </c>
    </row>
    <row r="21" spans="1:7" s="4" customFormat="1" ht="16.5" customHeight="1">
      <c r="A21" s="99">
        <v>14</v>
      </c>
      <c r="B21" s="104" t="s">
        <v>176</v>
      </c>
      <c r="C21" s="101" t="s">
        <v>13</v>
      </c>
      <c r="D21" s="6">
        <v>1</v>
      </c>
      <c r="E21" s="6"/>
      <c r="F21" s="7"/>
      <c r="G21" s="7">
        <f t="shared" si="0"/>
        <v>0</v>
      </c>
    </row>
    <row r="22" spans="1:7" s="4" customFormat="1" ht="16.5" customHeight="1">
      <c r="A22" s="99">
        <v>15</v>
      </c>
      <c r="B22" s="104" t="s">
        <v>177</v>
      </c>
      <c r="C22" s="101" t="s">
        <v>13</v>
      </c>
      <c r="D22" s="6">
        <v>1</v>
      </c>
      <c r="E22" s="6"/>
      <c r="F22" s="7"/>
      <c r="G22" s="7">
        <f t="shared" si="0"/>
        <v>0</v>
      </c>
    </row>
    <row r="23" spans="1:7" s="4" customFormat="1" ht="16.5" customHeight="1">
      <c r="A23" s="99">
        <v>16</v>
      </c>
      <c r="B23" s="104" t="s">
        <v>133</v>
      </c>
      <c r="C23" s="101" t="s">
        <v>13</v>
      </c>
      <c r="D23" s="6">
        <v>1</v>
      </c>
      <c r="E23" s="6"/>
      <c r="F23" s="7"/>
      <c r="G23" s="7">
        <f t="shared" si="0"/>
        <v>0</v>
      </c>
    </row>
    <row r="24" spans="1:7" s="4" customFormat="1" ht="16.5" customHeight="1">
      <c r="A24" s="65" t="s">
        <v>21</v>
      </c>
      <c r="B24" s="95"/>
      <c r="C24" s="95"/>
      <c r="D24" s="95"/>
      <c r="E24" s="95"/>
      <c r="F24" s="95"/>
      <c r="G24" s="98"/>
    </row>
    <row r="25" spans="1:7" s="4" customFormat="1" ht="16.5" customHeight="1">
      <c r="A25" s="119">
        <v>1</v>
      </c>
      <c r="B25" s="100" t="s">
        <v>12</v>
      </c>
      <c r="C25" s="101" t="s">
        <v>13</v>
      </c>
      <c r="D25" s="6">
        <v>1</v>
      </c>
      <c r="E25" s="6"/>
      <c r="F25" s="7"/>
      <c r="G25" s="7">
        <f>D25*F25</f>
        <v>0</v>
      </c>
    </row>
    <row r="26" spans="1:7" s="4" customFormat="1" ht="45.75" customHeight="1">
      <c r="A26" s="99">
        <v>2</v>
      </c>
      <c r="B26" s="100" t="s">
        <v>114</v>
      </c>
      <c r="C26" s="101" t="s">
        <v>13</v>
      </c>
      <c r="D26" s="6">
        <v>1</v>
      </c>
      <c r="E26" s="6"/>
      <c r="F26" s="7"/>
      <c r="G26" s="7">
        <f>D26*F26</f>
        <v>0</v>
      </c>
    </row>
    <row r="27" spans="1:7" s="4" customFormat="1" ht="16.5" customHeight="1">
      <c r="A27" s="65" t="s">
        <v>22</v>
      </c>
      <c r="B27" s="95"/>
      <c r="C27" s="95"/>
      <c r="D27" s="95"/>
      <c r="E27" s="95"/>
      <c r="F27" s="95"/>
      <c r="G27" s="98"/>
    </row>
    <row r="28" spans="1:7" s="4" customFormat="1" ht="16.5" customHeight="1">
      <c r="A28" s="99">
        <v>1</v>
      </c>
      <c r="B28" s="104" t="s">
        <v>178</v>
      </c>
      <c r="C28" s="101" t="s">
        <v>13</v>
      </c>
      <c r="D28" s="6">
        <v>1</v>
      </c>
      <c r="E28" s="6"/>
      <c r="F28" s="7"/>
      <c r="G28" s="7">
        <f t="shared" ref="G28:G48" si="1">D28*F28</f>
        <v>0</v>
      </c>
    </row>
    <row r="29" spans="1:7" s="4" customFormat="1" ht="30" customHeight="1">
      <c r="A29" s="99">
        <v>2</v>
      </c>
      <c r="B29" s="104" t="s">
        <v>179</v>
      </c>
      <c r="C29" s="101" t="s">
        <v>13</v>
      </c>
      <c r="D29" s="6">
        <v>1</v>
      </c>
      <c r="E29" s="6"/>
      <c r="F29" s="7"/>
      <c r="G29" s="7">
        <f t="shared" si="1"/>
        <v>0</v>
      </c>
    </row>
    <row r="30" spans="1:7" s="4" customFormat="1" ht="16.5" customHeight="1">
      <c r="A30" s="99">
        <v>3</v>
      </c>
      <c r="B30" s="104" t="s">
        <v>180</v>
      </c>
      <c r="C30" s="101" t="s">
        <v>13</v>
      </c>
      <c r="D30" s="6">
        <v>1</v>
      </c>
      <c r="E30" s="6"/>
      <c r="F30" s="7"/>
      <c r="G30" s="7">
        <f t="shared" si="1"/>
        <v>0</v>
      </c>
    </row>
    <row r="31" spans="1:7" s="4" customFormat="1" ht="30" customHeight="1">
      <c r="A31" s="99">
        <v>4</v>
      </c>
      <c r="B31" s="104" t="s">
        <v>181</v>
      </c>
      <c r="C31" s="101" t="s">
        <v>13</v>
      </c>
      <c r="D31" s="6">
        <v>1</v>
      </c>
      <c r="E31" s="6"/>
      <c r="F31" s="7"/>
      <c r="G31" s="7">
        <f t="shared" si="1"/>
        <v>0</v>
      </c>
    </row>
    <row r="32" spans="1:7" s="4" customFormat="1" ht="30" customHeight="1">
      <c r="A32" s="99">
        <v>5</v>
      </c>
      <c r="B32" s="104" t="s">
        <v>182</v>
      </c>
      <c r="C32" s="101" t="s">
        <v>13</v>
      </c>
      <c r="D32" s="6">
        <v>1</v>
      </c>
      <c r="E32" s="6"/>
      <c r="F32" s="7"/>
      <c r="G32" s="7">
        <f t="shared" si="1"/>
        <v>0</v>
      </c>
    </row>
    <row r="33" spans="1:7" s="4" customFormat="1" ht="16.5" customHeight="1">
      <c r="A33" s="99">
        <v>6</v>
      </c>
      <c r="B33" s="104" t="s">
        <v>183</v>
      </c>
      <c r="C33" s="101" t="s">
        <v>13</v>
      </c>
      <c r="D33" s="6">
        <v>1</v>
      </c>
      <c r="E33" s="6"/>
      <c r="F33" s="7"/>
      <c r="G33" s="7">
        <f t="shared" si="1"/>
        <v>0</v>
      </c>
    </row>
    <row r="34" spans="1:7" s="4" customFormat="1" ht="16.5" customHeight="1">
      <c r="A34" s="99">
        <v>7</v>
      </c>
      <c r="B34" s="104" t="s">
        <v>184</v>
      </c>
      <c r="C34" s="101" t="s">
        <v>13</v>
      </c>
      <c r="D34" s="6">
        <v>1</v>
      </c>
      <c r="E34" s="6"/>
      <c r="F34" s="7"/>
      <c r="G34" s="7">
        <f t="shared" si="1"/>
        <v>0</v>
      </c>
    </row>
    <row r="35" spans="1:7" s="4" customFormat="1" ht="30" customHeight="1">
      <c r="A35" s="99">
        <v>8</v>
      </c>
      <c r="B35" s="104" t="s">
        <v>185</v>
      </c>
      <c r="C35" s="101" t="s">
        <v>13</v>
      </c>
      <c r="D35" s="6">
        <v>1</v>
      </c>
      <c r="E35" s="6"/>
      <c r="F35" s="7"/>
      <c r="G35" s="7">
        <f t="shared" si="1"/>
        <v>0</v>
      </c>
    </row>
    <row r="36" spans="1:7" s="4" customFormat="1" ht="16.5" customHeight="1">
      <c r="A36" s="99">
        <v>9</v>
      </c>
      <c r="B36" s="104" t="s">
        <v>186</v>
      </c>
      <c r="C36" s="101" t="s">
        <v>13</v>
      </c>
      <c r="D36" s="6">
        <v>1</v>
      </c>
      <c r="E36" s="6"/>
      <c r="F36" s="7"/>
      <c r="G36" s="7">
        <f t="shared" si="1"/>
        <v>0</v>
      </c>
    </row>
    <row r="37" spans="1:7" s="4" customFormat="1" ht="16.5" customHeight="1">
      <c r="A37" s="99">
        <v>10</v>
      </c>
      <c r="B37" s="104" t="s">
        <v>187</v>
      </c>
      <c r="C37" s="101" t="s">
        <v>13</v>
      </c>
      <c r="D37" s="6">
        <v>1</v>
      </c>
      <c r="E37" s="6"/>
      <c r="F37" s="7"/>
      <c r="G37" s="7">
        <f t="shared" si="1"/>
        <v>0</v>
      </c>
    </row>
    <row r="38" spans="1:7" s="4" customFormat="1" ht="16.5" customHeight="1">
      <c r="A38" s="99">
        <v>11</v>
      </c>
      <c r="B38" s="104" t="s">
        <v>188</v>
      </c>
      <c r="C38" s="101" t="s">
        <v>13</v>
      </c>
      <c r="D38" s="6">
        <v>1</v>
      </c>
      <c r="E38" s="6"/>
      <c r="F38" s="7"/>
      <c r="G38" s="7">
        <f t="shared" si="1"/>
        <v>0</v>
      </c>
    </row>
    <row r="39" spans="1:7" s="4" customFormat="1" ht="16.5" customHeight="1">
      <c r="A39" s="99">
        <v>12</v>
      </c>
      <c r="B39" s="104" t="s">
        <v>41</v>
      </c>
      <c r="C39" s="101" t="s">
        <v>13</v>
      </c>
      <c r="D39" s="6">
        <v>1</v>
      </c>
      <c r="E39" s="6"/>
      <c r="F39" s="7"/>
      <c r="G39" s="7">
        <f t="shared" si="1"/>
        <v>0</v>
      </c>
    </row>
    <row r="40" spans="1:7" s="4" customFormat="1" ht="16.5" customHeight="1">
      <c r="A40" s="99">
        <v>13</v>
      </c>
      <c r="B40" s="104" t="s">
        <v>138</v>
      </c>
      <c r="C40" s="101" t="s">
        <v>13</v>
      </c>
      <c r="D40" s="6">
        <v>1</v>
      </c>
      <c r="E40" s="6"/>
      <c r="F40" s="7"/>
      <c r="G40" s="7">
        <f t="shared" si="1"/>
        <v>0</v>
      </c>
    </row>
    <row r="41" spans="1:7" s="4" customFormat="1" ht="16.5" customHeight="1">
      <c r="A41" s="99">
        <v>14</v>
      </c>
      <c r="B41" s="104" t="s">
        <v>136</v>
      </c>
      <c r="C41" s="101" t="s">
        <v>13</v>
      </c>
      <c r="D41" s="6">
        <v>1</v>
      </c>
      <c r="E41" s="6"/>
      <c r="F41" s="7"/>
      <c r="G41" s="7">
        <f t="shared" si="1"/>
        <v>0</v>
      </c>
    </row>
    <row r="42" spans="1:7" s="4" customFormat="1" ht="16.5" customHeight="1">
      <c r="A42" s="99">
        <v>15</v>
      </c>
      <c r="B42" s="104" t="s">
        <v>137</v>
      </c>
      <c r="C42" s="101" t="s">
        <v>13</v>
      </c>
      <c r="D42" s="6">
        <v>1</v>
      </c>
      <c r="E42" s="6"/>
      <c r="F42" s="7"/>
      <c r="G42" s="7">
        <f t="shared" si="1"/>
        <v>0</v>
      </c>
    </row>
    <row r="43" spans="1:7" s="4" customFormat="1" ht="16.5" customHeight="1">
      <c r="A43" s="99">
        <v>16</v>
      </c>
      <c r="B43" s="104" t="s">
        <v>189</v>
      </c>
      <c r="C43" s="101" t="s">
        <v>13</v>
      </c>
      <c r="D43" s="6">
        <v>1</v>
      </c>
      <c r="E43" s="6"/>
      <c r="F43" s="7"/>
      <c r="G43" s="7">
        <f t="shared" si="1"/>
        <v>0</v>
      </c>
    </row>
    <row r="44" spans="1:7" s="4" customFormat="1" ht="16.5" customHeight="1">
      <c r="A44" s="99">
        <v>17</v>
      </c>
      <c r="B44" s="104" t="s">
        <v>190</v>
      </c>
      <c r="C44" s="101" t="s">
        <v>13</v>
      </c>
      <c r="D44" s="6">
        <v>1</v>
      </c>
      <c r="E44" s="6"/>
      <c r="F44" s="7"/>
      <c r="G44" s="7">
        <f t="shared" si="1"/>
        <v>0</v>
      </c>
    </row>
    <row r="45" spans="1:7" s="4" customFormat="1" ht="16.5" customHeight="1">
      <c r="A45" s="99">
        <v>18</v>
      </c>
      <c r="B45" s="104" t="s">
        <v>191</v>
      </c>
      <c r="C45" s="101" t="s">
        <v>13</v>
      </c>
      <c r="D45" s="6">
        <v>1</v>
      </c>
      <c r="E45" s="6"/>
      <c r="F45" s="7"/>
      <c r="G45" s="7">
        <f t="shared" si="1"/>
        <v>0</v>
      </c>
    </row>
    <row r="46" spans="1:7" s="4" customFormat="1" ht="16.5" customHeight="1">
      <c r="A46" s="99">
        <v>19</v>
      </c>
      <c r="B46" s="104" t="s">
        <v>192</v>
      </c>
      <c r="C46" s="101" t="s">
        <v>13</v>
      </c>
      <c r="D46" s="6">
        <v>1</v>
      </c>
      <c r="E46" s="6"/>
      <c r="F46" s="7"/>
      <c r="G46" s="7">
        <f t="shared" si="1"/>
        <v>0</v>
      </c>
    </row>
    <row r="47" spans="1:7" s="4" customFormat="1" ht="16.5" customHeight="1">
      <c r="A47" s="99">
        <v>20</v>
      </c>
      <c r="B47" s="104" t="s">
        <v>193</v>
      </c>
      <c r="C47" s="101" t="s">
        <v>13</v>
      </c>
      <c r="D47" s="6">
        <v>1</v>
      </c>
      <c r="E47" s="6"/>
      <c r="F47" s="7"/>
      <c r="G47" s="7">
        <f t="shared" si="1"/>
        <v>0</v>
      </c>
    </row>
    <row r="48" spans="1:7" s="4" customFormat="1" ht="16.5" customHeight="1">
      <c r="A48" s="99">
        <v>21</v>
      </c>
      <c r="B48" s="104" t="s">
        <v>194</v>
      </c>
      <c r="C48" s="101" t="s">
        <v>13</v>
      </c>
      <c r="D48" s="6">
        <v>1</v>
      </c>
      <c r="E48" s="6"/>
      <c r="F48" s="7"/>
      <c r="G48" s="7">
        <f t="shared" si="1"/>
        <v>0</v>
      </c>
    </row>
    <row r="49" spans="1:7" s="4" customFormat="1" ht="16.5" customHeight="1">
      <c r="A49" s="65" t="s">
        <v>38</v>
      </c>
      <c r="B49" s="95"/>
      <c r="C49" s="95"/>
      <c r="D49" s="95"/>
      <c r="E49" s="95"/>
      <c r="F49" s="95"/>
      <c r="G49" s="98"/>
    </row>
    <row r="50" spans="1:7" s="4" customFormat="1" ht="16.5" customHeight="1">
      <c r="A50" s="99">
        <v>1</v>
      </c>
      <c r="B50" s="104" t="s">
        <v>39</v>
      </c>
      <c r="C50" s="101" t="s">
        <v>13</v>
      </c>
      <c r="D50" s="6">
        <v>1</v>
      </c>
      <c r="E50" s="6"/>
      <c r="F50" s="7"/>
      <c r="G50" s="7">
        <f t="shared" ref="G50:G55" si="2">D50*F50</f>
        <v>0</v>
      </c>
    </row>
    <row r="51" spans="1:7" s="4" customFormat="1" ht="16.5" customHeight="1">
      <c r="A51" s="99">
        <v>2</v>
      </c>
      <c r="B51" s="104" t="s">
        <v>40</v>
      </c>
      <c r="C51" s="101" t="s">
        <v>13</v>
      </c>
      <c r="D51" s="6">
        <v>1</v>
      </c>
      <c r="E51" s="6"/>
      <c r="F51" s="7"/>
      <c r="G51" s="7">
        <f t="shared" si="2"/>
        <v>0</v>
      </c>
    </row>
    <row r="52" spans="1:7" s="4" customFormat="1" ht="16.5" customHeight="1">
      <c r="A52" s="99">
        <v>3</v>
      </c>
      <c r="B52" s="104" t="s">
        <v>195</v>
      </c>
      <c r="C52" s="101" t="s">
        <v>13</v>
      </c>
      <c r="D52" s="6">
        <v>1</v>
      </c>
      <c r="E52" s="6"/>
      <c r="F52" s="7"/>
      <c r="G52" s="7">
        <f t="shared" si="2"/>
        <v>0</v>
      </c>
    </row>
    <row r="53" spans="1:7" s="4" customFormat="1" ht="16.5" customHeight="1">
      <c r="A53" s="99">
        <v>4</v>
      </c>
      <c r="B53" s="104" t="s">
        <v>42</v>
      </c>
      <c r="C53" s="101" t="s">
        <v>13</v>
      </c>
      <c r="D53" s="6">
        <v>1</v>
      </c>
      <c r="E53" s="6"/>
      <c r="F53" s="7"/>
      <c r="G53" s="7">
        <f t="shared" si="2"/>
        <v>0</v>
      </c>
    </row>
    <row r="54" spans="1:7" s="4" customFormat="1" ht="16.5" customHeight="1">
      <c r="A54" s="99">
        <v>5</v>
      </c>
      <c r="B54" s="104" t="s">
        <v>196</v>
      </c>
      <c r="C54" s="101" t="s">
        <v>13</v>
      </c>
      <c r="D54" s="6">
        <v>1</v>
      </c>
      <c r="E54" s="6"/>
      <c r="F54" s="7"/>
      <c r="G54" s="7">
        <f t="shared" si="2"/>
        <v>0</v>
      </c>
    </row>
    <row r="55" spans="1:7" s="4" customFormat="1" ht="16.5" customHeight="1">
      <c r="A55" s="99">
        <v>6</v>
      </c>
      <c r="B55" s="104" t="s">
        <v>186</v>
      </c>
      <c r="C55" s="101" t="s">
        <v>13</v>
      </c>
      <c r="D55" s="6">
        <v>1</v>
      </c>
      <c r="E55" s="6"/>
      <c r="F55" s="7"/>
      <c r="G55" s="7">
        <f t="shared" si="2"/>
        <v>0</v>
      </c>
    </row>
    <row r="56" spans="1:7" s="4" customFormat="1" ht="16.5" customHeight="1">
      <c r="A56" s="65" t="s">
        <v>197</v>
      </c>
      <c r="B56" s="95"/>
      <c r="C56" s="95"/>
      <c r="D56" s="95"/>
      <c r="E56" s="95"/>
      <c r="F56" s="95"/>
      <c r="G56" s="98"/>
    </row>
    <row r="57" spans="1:7" s="4" customFormat="1" ht="16.5" customHeight="1">
      <c r="A57" s="99">
        <v>1</v>
      </c>
      <c r="B57" s="100" t="s">
        <v>198</v>
      </c>
      <c r="C57" s="101" t="s">
        <v>13</v>
      </c>
      <c r="D57" s="6">
        <v>1</v>
      </c>
      <c r="E57" s="6"/>
      <c r="F57" s="7"/>
      <c r="G57" s="7">
        <f>D57*F57</f>
        <v>0</v>
      </c>
    </row>
    <row r="58" spans="1:7" s="4" customFormat="1" ht="16.5" customHeight="1">
      <c r="A58" s="99">
        <v>2</v>
      </c>
      <c r="B58" s="100" t="s">
        <v>199</v>
      </c>
      <c r="C58" s="101" t="s">
        <v>13</v>
      </c>
      <c r="D58" s="6">
        <v>1</v>
      </c>
      <c r="E58" s="6"/>
      <c r="F58" s="7"/>
      <c r="G58" s="7">
        <f>D58*F58</f>
        <v>0</v>
      </c>
    </row>
    <row r="59" spans="1:7" s="4" customFormat="1" ht="16.5" customHeight="1">
      <c r="A59" s="99">
        <v>3</v>
      </c>
      <c r="B59" s="100" t="s">
        <v>200</v>
      </c>
      <c r="C59" s="101" t="s">
        <v>13</v>
      </c>
      <c r="D59" s="6">
        <v>1</v>
      </c>
      <c r="E59" s="6"/>
      <c r="F59" s="7"/>
      <c r="G59" s="7">
        <f>D59*F59</f>
        <v>0</v>
      </c>
    </row>
    <row r="60" spans="1:7" s="4" customFormat="1" ht="16.5" customHeight="1">
      <c r="A60" s="88" t="s">
        <v>201</v>
      </c>
      <c r="B60" s="126"/>
      <c r="C60" s="126"/>
      <c r="D60" s="126"/>
      <c r="E60" s="126"/>
      <c r="F60" s="126"/>
      <c r="G60" s="127"/>
    </row>
    <row r="61" spans="1:7" s="4" customFormat="1" ht="16.5" customHeight="1">
      <c r="A61" s="99">
        <v>1</v>
      </c>
      <c r="B61" s="100" t="s">
        <v>202</v>
      </c>
      <c r="C61" s="101" t="s">
        <v>13</v>
      </c>
      <c r="D61" s="6">
        <v>1</v>
      </c>
      <c r="E61" s="6"/>
      <c r="F61" s="7"/>
      <c r="G61" s="7">
        <f>D61*F61</f>
        <v>0</v>
      </c>
    </row>
    <row r="62" spans="1:7" s="4" customFormat="1" ht="16.5" customHeight="1">
      <c r="A62" s="99">
        <v>2</v>
      </c>
      <c r="B62" s="100" t="s">
        <v>199</v>
      </c>
      <c r="C62" s="101" t="s">
        <v>13</v>
      </c>
      <c r="D62" s="6">
        <v>1</v>
      </c>
      <c r="E62" s="6"/>
      <c r="F62" s="7"/>
      <c r="G62" s="7">
        <f>D62*F62</f>
        <v>0</v>
      </c>
    </row>
    <row r="63" spans="1:7" s="4" customFormat="1" ht="16.5" customHeight="1">
      <c r="A63" s="99">
        <v>3</v>
      </c>
      <c r="B63" s="100" t="s">
        <v>200</v>
      </c>
      <c r="C63" s="101" t="s">
        <v>13</v>
      </c>
      <c r="D63" s="6">
        <v>1</v>
      </c>
      <c r="E63" s="6"/>
      <c r="F63" s="7"/>
      <c r="G63" s="7">
        <f>D63*F63</f>
        <v>0</v>
      </c>
    </row>
    <row r="64" spans="1:7" s="4" customFormat="1" ht="16.5" customHeight="1">
      <c r="A64" s="58" t="s">
        <v>48</v>
      </c>
      <c r="B64" s="95"/>
      <c r="C64" s="95"/>
      <c r="D64" s="95"/>
      <c r="E64" s="95"/>
      <c r="F64" s="96"/>
      <c r="G64" s="53">
        <f>SUM(G7:G63)</f>
        <v>0</v>
      </c>
    </row>
    <row r="65" spans="1:8" ht="16.5" customHeight="1">
      <c r="A65" s="105"/>
      <c r="B65" s="105"/>
      <c r="C65" s="105"/>
      <c r="D65" s="105"/>
      <c r="E65" s="105"/>
      <c r="F65" s="105"/>
      <c r="G65" s="106"/>
      <c r="H65" s="92"/>
    </row>
    <row r="66" spans="1:8" ht="33.75" customHeight="1">
      <c r="A66" s="62" t="s">
        <v>49</v>
      </c>
      <c r="B66" s="90"/>
      <c r="C66" s="90"/>
      <c r="D66" s="90"/>
      <c r="E66" s="90"/>
      <c r="F66" s="90"/>
      <c r="G66" s="91"/>
      <c r="H66" s="92"/>
    </row>
    <row r="67" spans="1:8" ht="16.5" customHeight="1">
      <c r="A67" s="70" t="s">
        <v>50</v>
      </c>
      <c r="B67" s="90"/>
      <c r="C67" s="90"/>
      <c r="D67" s="90"/>
      <c r="E67" s="90"/>
      <c r="F67" s="90"/>
      <c r="G67" s="107"/>
      <c r="H67" s="92"/>
    </row>
    <row r="68" spans="1:8" ht="16.5" customHeight="1">
      <c r="A68" s="108"/>
      <c r="B68" s="108"/>
      <c r="C68" s="108"/>
      <c r="D68" s="108"/>
      <c r="E68" s="108"/>
      <c r="F68" s="108"/>
      <c r="G68" s="107"/>
      <c r="H68" s="92"/>
    </row>
    <row r="69" spans="1:8" ht="16.5" customHeight="1">
      <c r="A69" s="77"/>
      <c r="B69" s="90"/>
      <c r="C69" s="90"/>
      <c r="D69" s="90"/>
      <c r="E69" s="90"/>
      <c r="F69" s="108"/>
      <c r="G69" s="107"/>
      <c r="H69" s="92"/>
    </row>
    <row r="70" spans="1:8" ht="14.45" customHeight="1">
      <c r="A70" s="106"/>
      <c r="B70" s="109"/>
      <c r="C70" s="109"/>
      <c r="D70" s="110"/>
      <c r="E70" s="106"/>
      <c r="F70" s="110"/>
      <c r="G70" s="106"/>
      <c r="H70" s="92"/>
    </row>
    <row r="71" spans="1:8" ht="16.5" customHeight="1">
      <c r="A71" s="111" t="s">
        <v>52</v>
      </c>
      <c r="B71" s="111"/>
      <c r="C71" s="111"/>
      <c r="D71" s="111"/>
      <c r="E71" s="111"/>
      <c r="F71" s="111"/>
      <c r="G71" s="112"/>
      <c r="H71" s="92"/>
    </row>
    <row r="72" spans="1:8" ht="16.5" customHeight="1">
      <c r="A72" s="54" t="s">
        <v>4</v>
      </c>
      <c r="B72" s="113" t="s">
        <v>53</v>
      </c>
      <c r="C72" s="114"/>
      <c r="D72" s="115"/>
      <c r="E72" s="116" t="s">
        <v>54</v>
      </c>
      <c r="F72" s="117"/>
      <c r="G72" s="117"/>
      <c r="H72" s="92"/>
    </row>
    <row r="73" spans="1:8" ht="45" customHeight="1">
      <c r="A73" s="118" t="s">
        <v>55</v>
      </c>
      <c r="B73" s="119" t="s">
        <v>56</v>
      </c>
      <c r="C73" s="68" t="s">
        <v>57</v>
      </c>
      <c r="D73" s="96"/>
      <c r="E73" s="120"/>
      <c r="F73" s="117"/>
      <c r="G73" s="117"/>
      <c r="H73" s="92"/>
    </row>
    <row r="74" spans="1:8" ht="30" customHeight="1">
      <c r="A74" s="121"/>
      <c r="B74" s="122" t="s">
        <v>58</v>
      </c>
      <c r="C74" s="122"/>
      <c r="D74" s="123"/>
      <c r="E74" s="123"/>
      <c r="F74" s="117"/>
      <c r="G74" s="117"/>
      <c r="H74" s="124"/>
    </row>
    <row r="75" spans="1:8">
      <c r="A75" s="121"/>
      <c r="B75" s="117"/>
      <c r="C75" s="117"/>
      <c r="D75" s="107"/>
      <c r="E75" s="107"/>
      <c r="F75" s="117"/>
      <c r="G75" s="117"/>
      <c r="H75" s="124"/>
    </row>
    <row r="76" spans="1:8">
      <c r="A76" s="111" t="s">
        <v>59</v>
      </c>
      <c r="B76" s="111"/>
      <c r="C76" s="111"/>
      <c r="D76" s="111"/>
      <c r="E76" s="111"/>
      <c r="F76" s="111"/>
      <c r="G76" s="112"/>
      <c r="H76" s="124"/>
    </row>
    <row r="77" spans="1:8" ht="30" customHeight="1">
      <c r="A77" s="54" t="s">
        <v>60</v>
      </c>
      <c r="B77" s="54" t="s">
        <v>61</v>
      </c>
      <c r="C77" s="87" t="s">
        <v>145</v>
      </c>
      <c r="D77" s="95"/>
      <c r="E77" s="96"/>
      <c r="F77" s="54" t="s">
        <v>63</v>
      </c>
      <c r="G77" s="117"/>
      <c r="H77" s="125"/>
    </row>
    <row r="78" spans="1:8" ht="30" customHeight="1">
      <c r="A78" s="6" t="s">
        <v>55</v>
      </c>
      <c r="B78" s="99" t="s">
        <v>64</v>
      </c>
      <c r="C78" s="71" t="s">
        <v>65</v>
      </c>
      <c r="D78" s="126"/>
      <c r="E78" s="127"/>
      <c r="F78" s="73">
        <f>G64*(1-E73/100)</f>
        <v>0</v>
      </c>
      <c r="G78" s="107"/>
      <c r="H78" s="125"/>
    </row>
    <row r="79" spans="1:8">
      <c r="A79" s="6" t="s">
        <v>66</v>
      </c>
      <c r="B79" s="128" t="s">
        <v>67</v>
      </c>
      <c r="C79" s="129"/>
      <c r="D79" s="130"/>
      <c r="E79" s="131"/>
      <c r="F79" s="97"/>
      <c r="G79" s="132"/>
      <c r="H79" s="125"/>
    </row>
    <row r="80" spans="1:8" ht="15" customHeight="1">
      <c r="A80" s="89" t="s">
        <v>68</v>
      </c>
      <c r="B80" s="95"/>
      <c r="C80" s="95"/>
      <c r="D80" s="95"/>
      <c r="E80" s="96"/>
      <c r="F80" s="50">
        <f>F78</f>
        <v>0</v>
      </c>
      <c r="G80" s="133"/>
      <c r="H80" s="125"/>
    </row>
    <row r="81" spans="1:8">
      <c r="A81" s="133"/>
      <c r="B81" s="133"/>
      <c r="C81" s="133"/>
      <c r="D81" s="133"/>
      <c r="E81" s="133"/>
      <c r="F81" s="133"/>
      <c r="G81" s="133"/>
      <c r="H81" s="125"/>
    </row>
    <row r="82" spans="1:8">
      <c r="A82" s="133"/>
      <c r="B82" s="133"/>
      <c r="C82" s="133"/>
      <c r="D82" s="133"/>
      <c r="E82" s="133"/>
      <c r="F82" s="133"/>
      <c r="G82" s="133"/>
      <c r="H82" s="125"/>
    </row>
    <row r="83" spans="1:8">
      <c r="A83" s="121"/>
      <c r="B83" s="133"/>
      <c r="C83" s="133"/>
      <c r="D83" s="133"/>
      <c r="E83" s="133"/>
      <c r="F83" s="133"/>
      <c r="G83" s="133"/>
      <c r="H83" s="125"/>
    </row>
    <row r="84" spans="1:8">
      <c r="A84" s="121"/>
      <c r="B84" s="57" t="s">
        <v>69</v>
      </c>
      <c r="C84" s="90"/>
      <c r="D84" s="90"/>
      <c r="E84" s="90"/>
      <c r="F84" s="90"/>
      <c r="G84" s="107"/>
      <c r="H84" s="125"/>
    </row>
    <row r="85" spans="1:8">
      <c r="A85" s="121"/>
      <c r="B85" s="57" t="s">
        <v>203</v>
      </c>
      <c r="C85" s="90"/>
      <c r="D85" s="90"/>
      <c r="E85" s="90"/>
      <c r="F85" s="90"/>
      <c r="G85" s="107"/>
      <c r="H85" s="125"/>
    </row>
    <row r="86" spans="1:8">
      <c r="A86" s="121"/>
      <c r="B86" s="57" t="s">
        <v>71</v>
      </c>
      <c r="C86" s="90"/>
      <c r="D86" s="90"/>
      <c r="E86" s="90"/>
      <c r="F86" s="90"/>
      <c r="G86" s="107"/>
      <c r="H86" s="125"/>
    </row>
    <row r="87" spans="1:8" ht="30" customHeight="1">
      <c r="A87" s="135" t="s">
        <v>146</v>
      </c>
      <c r="B87" s="72" t="s">
        <v>147</v>
      </c>
      <c r="C87" s="90"/>
      <c r="D87" s="90"/>
      <c r="E87" s="90"/>
      <c r="F87" s="90"/>
      <c r="G87" s="136"/>
      <c r="H87" s="137"/>
    </row>
    <row r="88" spans="1:8">
      <c r="A88" s="59" t="s">
        <v>4</v>
      </c>
      <c r="B88" s="66" t="s">
        <v>74</v>
      </c>
      <c r="C88" s="59" t="s">
        <v>6</v>
      </c>
      <c r="D88" s="59" t="s">
        <v>7</v>
      </c>
      <c r="E88" s="61" t="s">
        <v>75</v>
      </c>
      <c r="F88" s="61" t="s">
        <v>76</v>
      </c>
      <c r="G88" s="79" t="s">
        <v>10</v>
      </c>
      <c r="H88" s="138"/>
    </row>
    <row r="89" spans="1:8">
      <c r="A89" s="97"/>
      <c r="B89" s="97"/>
      <c r="C89" s="97"/>
      <c r="D89" s="97"/>
      <c r="E89" s="97"/>
      <c r="F89" s="97"/>
      <c r="G89" s="97"/>
      <c r="H89" s="138"/>
    </row>
    <row r="90" spans="1:8">
      <c r="A90" s="86" t="s">
        <v>77</v>
      </c>
      <c r="B90" s="95"/>
      <c r="C90" s="95"/>
      <c r="D90" s="95"/>
      <c r="E90" s="95"/>
      <c r="F90" s="96"/>
      <c r="G90" s="148"/>
      <c r="H90" s="138"/>
    </row>
    <row r="91" spans="1:8">
      <c r="A91" s="149">
        <v>1</v>
      </c>
      <c r="B91" s="104" t="s">
        <v>12</v>
      </c>
      <c r="C91" s="150" t="s">
        <v>78</v>
      </c>
      <c r="D91" s="47">
        <v>1</v>
      </c>
      <c r="E91" s="6"/>
      <c r="F91" s="7"/>
      <c r="G91" s="48">
        <f t="shared" ref="G91:G103" si="3">D91*F91</f>
        <v>0</v>
      </c>
      <c r="H91" s="138"/>
    </row>
    <row r="92" spans="1:8">
      <c r="A92" s="99">
        <v>2</v>
      </c>
      <c r="B92" s="104" t="s">
        <v>114</v>
      </c>
      <c r="C92" s="101" t="s">
        <v>78</v>
      </c>
      <c r="D92" s="6">
        <v>1</v>
      </c>
      <c r="E92" s="6"/>
      <c r="F92" s="7"/>
      <c r="G92" s="48">
        <f t="shared" si="3"/>
        <v>0</v>
      </c>
      <c r="H92" s="138"/>
    </row>
    <row r="93" spans="1:8">
      <c r="A93" s="99">
        <v>3</v>
      </c>
      <c r="B93" s="104" t="s">
        <v>204</v>
      </c>
      <c r="C93" s="101" t="s">
        <v>78</v>
      </c>
      <c r="D93" s="6">
        <v>1</v>
      </c>
      <c r="E93" s="6"/>
      <c r="F93" s="7"/>
      <c r="G93" s="48">
        <f t="shared" si="3"/>
        <v>0</v>
      </c>
      <c r="H93" s="138"/>
    </row>
    <row r="94" spans="1:8">
      <c r="A94" s="99">
        <v>4</v>
      </c>
      <c r="B94" s="104" t="s">
        <v>205</v>
      </c>
      <c r="C94" s="101" t="s">
        <v>78</v>
      </c>
      <c r="D94" s="6">
        <v>1</v>
      </c>
      <c r="E94" s="6"/>
      <c r="F94" s="7"/>
      <c r="G94" s="48">
        <f t="shared" si="3"/>
        <v>0</v>
      </c>
      <c r="H94" s="138"/>
    </row>
    <row r="95" spans="1:8">
      <c r="A95" s="99">
        <v>5</v>
      </c>
      <c r="B95" s="104" t="s">
        <v>206</v>
      </c>
      <c r="C95" s="101" t="s">
        <v>78</v>
      </c>
      <c r="D95" s="6">
        <v>1</v>
      </c>
      <c r="E95" s="6"/>
      <c r="F95" s="7"/>
      <c r="G95" s="48">
        <f t="shared" si="3"/>
        <v>0</v>
      </c>
      <c r="H95" s="138"/>
    </row>
    <row r="96" spans="1:8">
      <c r="A96" s="99">
        <v>6</v>
      </c>
      <c r="B96" s="104" t="s">
        <v>113</v>
      </c>
      <c r="C96" s="150" t="s">
        <v>78</v>
      </c>
      <c r="D96" s="47">
        <v>1</v>
      </c>
      <c r="E96" s="6"/>
      <c r="F96" s="7"/>
      <c r="G96" s="48">
        <f t="shared" si="3"/>
        <v>0</v>
      </c>
      <c r="H96" s="138"/>
    </row>
    <row r="97" spans="1:7">
      <c r="A97" s="99">
        <v>7</v>
      </c>
      <c r="B97" s="104" t="s">
        <v>170</v>
      </c>
      <c r="C97" s="101" t="s">
        <v>78</v>
      </c>
      <c r="D97" s="6">
        <v>1</v>
      </c>
      <c r="E97" s="6"/>
      <c r="F97" s="7"/>
      <c r="G97" s="48">
        <f t="shared" si="3"/>
        <v>0</v>
      </c>
    </row>
    <row r="98" spans="1:7">
      <c r="A98" s="99">
        <v>8</v>
      </c>
      <c r="B98" s="104" t="s">
        <v>207</v>
      </c>
      <c r="C98" s="101" t="s">
        <v>78</v>
      </c>
      <c r="D98" s="6">
        <v>1</v>
      </c>
      <c r="E98" s="6"/>
      <c r="F98" s="7"/>
      <c r="G98" s="48">
        <f t="shared" si="3"/>
        <v>0</v>
      </c>
    </row>
    <row r="99" spans="1:7">
      <c r="A99" s="149">
        <v>9</v>
      </c>
      <c r="B99" s="104" t="s">
        <v>208</v>
      </c>
      <c r="C99" s="101" t="s">
        <v>78</v>
      </c>
      <c r="D99" s="6">
        <v>1</v>
      </c>
      <c r="E99" s="151"/>
      <c r="F99" s="49"/>
      <c r="G99" s="48">
        <f t="shared" si="3"/>
        <v>0</v>
      </c>
    </row>
    <row r="100" spans="1:7" ht="30" customHeight="1">
      <c r="A100" s="99">
        <v>10</v>
      </c>
      <c r="B100" s="104" t="s">
        <v>173</v>
      </c>
      <c r="C100" s="101" t="s">
        <v>78</v>
      </c>
      <c r="D100" s="6">
        <v>1</v>
      </c>
      <c r="E100" s="101"/>
      <c r="F100" s="7"/>
      <c r="G100" s="48">
        <f t="shared" si="3"/>
        <v>0</v>
      </c>
    </row>
    <row r="101" spans="1:7">
      <c r="A101" s="99">
        <v>11</v>
      </c>
      <c r="B101" s="104" t="s">
        <v>174</v>
      </c>
      <c r="C101" s="101" t="s">
        <v>78</v>
      </c>
      <c r="D101" s="6">
        <v>1</v>
      </c>
      <c r="E101" s="101"/>
      <c r="F101" s="7"/>
      <c r="G101" s="48">
        <f t="shared" si="3"/>
        <v>0</v>
      </c>
    </row>
    <row r="102" spans="1:7">
      <c r="A102" s="99">
        <v>12</v>
      </c>
      <c r="B102" s="104" t="s">
        <v>207</v>
      </c>
      <c r="C102" s="101" t="s">
        <v>78</v>
      </c>
      <c r="D102" s="6">
        <v>1</v>
      </c>
      <c r="E102" s="101"/>
      <c r="F102" s="7"/>
      <c r="G102" s="48">
        <f t="shared" si="3"/>
        <v>0</v>
      </c>
    </row>
    <row r="103" spans="1:7" ht="30" customHeight="1">
      <c r="A103" s="99">
        <v>13</v>
      </c>
      <c r="B103" s="104" t="s">
        <v>209</v>
      </c>
      <c r="C103" s="101" t="s">
        <v>78</v>
      </c>
      <c r="D103" s="6">
        <v>1</v>
      </c>
      <c r="E103" s="101"/>
      <c r="F103" s="7"/>
      <c r="G103" s="48">
        <f t="shared" si="3"/>
        <v>0</v>
      </c>
    </row>
    <row r="104" spans="1:7" s="3" customFormat="1">
      <c r="A104" s="65" t="s">
        <v>80</v>
      </c>
      <c r="B104" s="95"/>
      <c r="C104" s="95"/>
      <c r="D104" s="95"/>
      <c r="E104" s="95"/>
      <c r="F104" s="95"/>
      <c r="G104" s="98"/>
    </row>
    <row r="105" spans="1:7" s="3" customFormat="1">
      <c r="A105" s="99">
        <v>1</v>
      </c>
      <c r="B105" s="104" t="s">
        <v>178</v>
      </c>
      <c r="C105" s="101" t="s">
        <v>78</v>
      </c>
      <c r="D105" s="6">
        <v>1</v>
      </c>
      <c r="E105" s="101"/>
      <c r="F105" s="7"/>
      <c r="G105" s="7">
        <f t="shared" ref="G105:G121" si="4">D105*F105</f>
        <v>0</v>
      </c>
    </row>
    <row r="106" spans="1:7" s="3" customFormat="1">
      <c r="A106" s="99">
        <v>2</v>
      </c>
      <c r="B106" s="104" t="s">
        <v>210</v>
      </c>
      <c r="C106" s="101" t="s">
        <v>78</v>
      </c>
      <c r="D106" s="6">
        <v>1</v>
      </c>
      <c r="E106" s="101"/>
      <c r="F106" s="7"/>
      <c r="G106" s="7">
        <f t="shared" si="4"/>
        <v>0</v>
      </c>
    </row>
    <row r="107" spans="1:7" s="3" customFormat="1">
      <c r="A107" s="99">
        <v>3</v>
      </c>
      <c r="B107" s="104" t="s">
        <v>180</v>
      </c>
      <c r="C107" s="101" t="s">
        <v>78</v>
      </c>
      <c r="D107" s="6">
        <v>1</v>
      </c>
      <c r="E107" s="101"/>
      <c r="F107" s="7"/>
      <c r="G107" s="7">
        <f t="shared" si="4"/>
        <v>0</v>
      </c>
    </row>
    <row r="108" spans="1:7" s="3" customFormat="1">
      <c r="A108" s="99">
        <v>4</v>
      </c>
      <c r="B108" s="104" t="s">
        <v>211</v>
      </c>
      <c r="C108" s="101" t="s">
        <v>78</v>
      </c>
      <c r="D108" s="6">
        <v>1</v>
      </c>
      <c r="E108" s="101"/>
      <c r="F108" s="7"/>
      <c r="G108" s="7">
        <f t="shared" si="4"/>
        <v>0</v>
      </c>
    </row>
    <row r="109" spans="1:7" s="3" customFormat="1">
      <c r="A109" s="99">
        <v>5</v>
      </c>
      <c r="B109" s="104" t="s">
        <v>212</v>
      </c>
      <c r="C109" s="101" t="s">
        <v>78</v>
      </c>
      <c r="D109" s="6">
        <v>1</v>
      </c>
      <c r="E109" s="101"/>
      <c r="F109" s="7"/>
      <c r="G109" s="7">
        <f t="shared" si="4"/>
        <v>0</v>
      </c>
    </row>
    <row r="110" spans="1:7" s="3" customFormat="1">
      <c r="A110" s="99">
        <v>6</v>
      </c>
      <c r="B110" s="104" t="s">
        <v>137</v>
      </c>
      <c r="C110" s="101" t="s">
        <v>78</v>
      </c>
      <c r="D110" s="6">
        <v>1</v>
      </c>
      <c r="E110" s="101"/>
      <c r="F110" s="7"/>
      <c r="G110" s="7">
        <f t="shared" si="4"/>
        <v>0</v>
      </c>
    </row>
    <row r="111" spans="1:7" s="3" customFormat="1">
      <c r="A111" s="99">
        <v>7</v>
      </c>
      <c r="B111" s="104" t="s">
        <v>136</v>
      </c>
      <c r="C111" s="101" t="s">
        <v>78</v>
      </c>
      <c r="D111" s="6">
        <v>1</v>
      </c>
      <c r="E111" s="101"/>
      <c r="F111" s="7"/>
      <c r="G111" s="7">
        <f t="shared" si="4"/>
        <v>0</v>
      </c>
    </row>
    <row r="112" spans="1:7" s="3" customFormat="1">
      <c r="A112" s="99">
        <v>8</v>
      </c>
      <c r="B112" s="104" t="s">
        <v>213</v>
      </c>
      <c r="C112" s="101" t="s">
        <v>78</v>
      </c>
      <c r="D112" s="6">
        <v>1</v>
      </c>
      <c r="E112" s="101"/>
      <c r="F112" s="7"/>
      <c r="G112" s="7">
        <f t="shared" si="4"/>
        <v>0</v>
      </c>
    </row>
    <row r="113" spans="1:7" s="3" customFormat="1">
      <c r="A113" s="99">
        <v>9</v>
      </c>
      <c r="B113" s="104" t="s">
        <v>186</v>
      </c>
      <c r="C113" s="101" t="s">
        <v>78</v>
      </c>
      <c r="D113" s="6">
        <v>1</v>
      </c>
      <c r="E113" s="101"/>
      <c r="F113" s="7"/>
      <c r="G113" s="7">
        <f t="shared" si="4"/>
        <v>0</v>
      </c>
    </row>
    <row r="114" spans="1:7" s="3" customFormat="1">
      <c r="A114" s="99">
        <v>10</v>
      </c>
      <c r="B114" s="104" t="s">
        <v>187</v>
      </c>
      <c r="C114" s="101" t="s">
        <v>78</v>
      </c>
      <c r="D114" s="6">
        <v>1</v>
      </c>
      <c r="E114" s="101"/>
      <c r="F114" s="7"/>
      <c r="G114" s="7">
        <f t="shared" si="4"/>
        <v>0</v>
      </c>
    </row>
    <row r="115" spans="1:7" s="3" customFormat="1">
      <c r="A115" s="99">
        <v>11</v>
      </c>
      <c r="B115" s="104" t="s">
        <v>188</v>
      </c>
      <c r="C115" s="101" t="s">
        <v>78</v>
      </c>
      <c r="D115" s="6">
        <v>1</v>
      </c>
      <c r="E115" s="101"/>
      <c r="F115" s="7"/>
      <c r="G115" s="7">
        <f t="shared" si="4"/>
        <v>0</v>
      </c>
    </row>
    <row r="116" spans="1:7" s="3" customFormat="1">
      <c r="A116" s="99">
        <v>12</v>
      </c>
      <c r="B116" s="104" t="s">
        <v>41</v>
      </c>
      <c r="C116" s="101" t="s">
        <v>78</v>
      </c>
      <c r="D116" s="6">
        <v>1</v>
      </c>
      <c r="E116" s="101"/>
      <c r="F116" s="7"/>
      <c r="G116" s="7">
        <f t="shared" si="4"/>
        <v>0</v>
      </c>
    </row>
    <row r="117" spans="1:7" s="3" customFormat="1">
      <c r="A117" s="99">
        <v>13</v>
      </c>
      <c r="B117" s="104" t="s">
        <v>138</v>
      </c>
      <c r="C117" s="101" t="s">
        <v>78</v>
      </c>
      <c r="D117" s="6">
        <v>1</v>
      </c>
      <c r="E117" s="101"/>
      <c r="F117" s="7"/>
      <c r="G117" s="7">
        <f t="shared" si="4"/>
        <v>0</v>
      </c>
    </row>
    <row r="118" spans="1:7" s="3" customFormat="1">
      <c r="A118" s="99">
        <v>14</v>
      </c>
      <c r="B118" s="104" t="s">
        <v>136</v>
      </c>
      <c r="C118" s="101" t="s">
        <v>78</v>
      </c>
      <c r="D118" s="6">
        <v>1</v>
      </c>
      <c r="E118" s="101"/>
      <c r="F118" s="7"/>
      <c r="G118" s="7">
        <f t="shared" si="4"/>
        <v>0</v>
      </c>
    </row>
    <row r="119" spans="1:7" s="3" customFormat="1">
      <c r="A119" s="99">
        <v>15</v>
      </c>
      <c r="B119" s="104" t="s">
        <v>137</v>
      </c>
      <c r="C119" s="101" t="s">
        <v>78</v>
      </c>
      <c r="D119" s="6">
        <v>1</v>
      </c>
      <c r="E119" s="101"/>
      <c r="F119" s="7"/>
      <c r="G119" s="7">
        <f t="shared" si="4"/>
        <v>0</v>
      </c>
    </row>
    <row r="120" spans="1:7" s="3" customFormat="1" ht="15" customHeight="1">
      <c r="A120" s="99">
        <v>16</v>
      </c>
      <c r="B120" s="104" t="s">
        <v>189</v>
      </c>
      <c r="C120" s="101" t="s">
        <v>78</v>
      </c>
      <c r="D120" s="6">
        <v>1</v>
      </c>
      <c r="E120" s="101"/>
      <c r="F120" s="7"/>
      <c r="G120" s="7">
        <f t="shared" si="4"/>
        <v>0</v>
      </c>
    </row>
    <row r="121" spans="1:7" ht="15" customHeight="1">
      <c r="A121" s="99">
        <v>17</v>
      </c>
      <c r="B121" s="104" t="s">
        <v>190</v>
      </c>
      <c r="C121" s="101" t="s">
        <v>78</v>
      </c>
      <c r="D121" s="6">
        <v>1</v>
      </c>
      <c r="E121" s="101"/>
      <c r="F121" s="7"/>
      <c r="G121" s="7">
        <f t="shared" si="4"/>
        <v>0</v>
      </c>
    </row>
    <row r="122" spans="1:7" ht="15" customHeight="1">
      <c r="A122" s="78" t="s">
        <v>214</v>
      </c>
      <c r="B122" s="126"/>
      <c r="C122" s="126"/>
      <c r="D122" s="126"/>
      <c r="E122" s="126"/>
      <c r="F122" s="126"/>
      <c r="G122" s="127"/>
    </row>
    <row r="123" spans="1:7" ht="15" customHeight="1">
      <c r="A123" s="99">
        <v>1</v>
      </c>
      <c r="B123" s="104" t="s">
        <v>202</v>
      </c>
      <c r="C123" s="101" t="s">
        <v>78</v>
      </c>
      <c r="D123" s="6">
        <v>1</v>
      </c>
      <c r="E123" s="101"/>
      <c r="F123" s="7"/>
      <c r="G123" s="7">
        <f>D123*F123</f>
        <v>0</v>
      </c>
    </row>
    <row r="124" spans="1:7" ht="15" customHeight="1">
      <c r="A124" s="99">
        <v>2</v>
      </c>
      <c r="B124" s="104" t="s">
        <v>199</v>
      </c>
      <c r="C124" s="101" t="s">
        <v>78</v>
      </c>
      <c r="D124" s="6">
        <v>1</v>
      </c>
      <c r="E124" s="101"/>
      <c r="F124" s="7"/>
      <c r="G124" s="7">
        <f>D124*F124</f>
        <v>0</v>
      </c>
    </row>
    <row r="125" spans="1:7" ht="15" customHeight="1">
      <c r="A125" s="99">
        <v>3</v>
      </c>
      <c r="B125" s="104" t="s">
        <v>200</v>
      </c>
      <c r="C125" s="101" t="s">
        <v>78</v>
      </c>
      <c r="D125" s="6">
        <v>1</v>
      </c>
      <c r="E125" s="101"/>
      <c r="F125" s="7"/>
      <c r="G125" s="7">
        <f>D125*F125</f>
        <v>0</v>
      </c>
    </row>
    <row r="126" spans="1:7" ht="15" customHeight="1">
      <c r="A126" s="55">
        <v>4</v>
      </c>
      <c r="B126" s="43" t="s">
        <v>94</v>
      </c>
      <c r="C126" s="101" t="s">
        <v>78</v>
      </c>
      <c r="D126" s="6">
        <v>1</v>
      </c>
      <c r="E126" s="101"/>
      <c r="F126" s="7"/>
      <c r="G126" s="7">
        <f>D126*F126</f>
        <v>0</v>
      </c>
    </row>
    <row r="127" spans="1:7" ht="33.950000000000003" customHeight="1">
      <c r="A127" s="51">
        <v>5</v>
      </c>
      <c r="B127" s="16" t="s">
        <v>95</v>
      </c>
      <c r="C127" s="6" t="s">
        <v>96</v>
      </c>
      <c r="D127" s="6">
        <v>1</v>
      </c>
      <c r="E127" s="6"/>
      <c r="F127" s="7"/>
      <c r="G127" s="7">
        <f>D127*F127</f>
        <v>0</v>
      </c>
    </row>
    <row r="128" spans="1:7">
      <c r="A128" s="58" t="s">
        <v>163</v>
      </c>
      <c r="B128" s="95"/>
      <c r="C128" s="95"/>
      <c r="D128" s="95"/>
      <c r="E128" s="95"/>
      <c r="F128" s="96"/>
      <c r="G128" s="53">
        <f>SUM(G90:G127)</f>
        <v>0</v>
      </c>
    </row>
    <row r="129" spans="1:7">
      <c r="A129" s="62" t="s">
        <v>98</v>
      </c>
      <c r="B129" s="90"/>
      <c r="C129" s="90"/>
      <c r="D129" s="90"/>
      <c r="E129" s="90"/>
      <c r="F129" s="90"/>
      <c r="G129" s="91"/>
    </row>
    <row r="130" spans="1:7">
      <c r="A130" s="70" t="s">
        <v>99</v>
      </c>
      <c r="B130" s="90"/>
      <c r="C130" s="90"/>
      <c r="D130" s="90"/>
      <c r="E130" s="90"/>
      <c r="F130" s="90"/>
      <c r="G130" s="107"/>
    </row>
    <row r="131" spans="1:7">
      <c r="A131" s="108"/>
      <c r="B131" s="108"/>
      <c r="C131" s="108"/>
      <c r="D131" s="108"/>
      <c r="E131" s="108"/>
      <c r="F131" s="108"/>
      <c r="G131" s="107"/>
    </row>
    <row r="132" spans="1:7">
      <c r="A132" s="77"/>
      <c r="B132" s="90"/>
      <c r="C132" s="90"/>
      <c r="D132" s="90"/>
      <c r="E132" s="90"/>
      <c r="F132" s="108"/>
      <c r="G132" s="107"/>
    </row>
    <row r="133" spans="1:7">
      <c r="A133" s="18" t="s">
        <v>100</v>
      </c>
      <c r="B133" s="19"/>
      <c r="C133" s="109"/>
      <c r="D133" s="110"/>
      <c r="E133" s="106"/>
      <c r="F133" s="110"/>
      <c r="G133" s="110"/>
    </row>
    <row r="134" spans="1:7">
      <c r="A134" s="74" t="s">
        <v>101</v>
      </c>
      <c r="B134" s="96"/>
      <c r="C134" s="17" t="s">
        <v>102</v>
      </c>
      <c r="D134" s="111"/>
      <c r="E134" s="111"/>
      <c r="F134" s="111"/>
      <c r="G134" s="112"/>
    </row>
    <row r="135" spans="1:7" ht="27.95" customHeight="1">
      <c r="A135" s="85" t="s">
        <v>103</v>
      </c>
      <c r="B135" s="96"/>
      <c r="C135" s="8">
        <f>F80</f>
        <v>0</v>
      </c>
      <c r="D135" s="11"/>
      <c r="E135" s="11"/>
      <c r="F135" s="111"/>
      <c r="G135" s="112"/>
    </row>
    <row r="136" spans="1:7" ht="27.95" customHeight="1">
      <c r="A136" s="81" t="s">
        <v>104</v>
      </c>
      <c r="B136" s="96"/>
      <c r="C136" s="8">
        <f>G128</f>
        <v>0</v>
      </c>
      <c r="D136" s="12"/>
      <c r="E136" s="13"/>
      <c r="F136" s="117"/>
      <c r="G136" s="117"/>
    </row>
    <row r="137" spans="1:7" ht="27.95" customHeight="1">
      <c r="A137" s="56" t="s">
        <v>105</v>
      </c>
      <c r="B137" s="96"/>
      <c r="C137" s="9">
        <f>C135+C136</f>
        <v>0</v>
      </c>
      <c r="D137" s="14"/>
      <c r="E137" s="12"/>
      <c r="F137" s="117"/>
      <c r="G137" s="117"/>
    </row>
    <row r="138" spans="1:7">
      <c r="A138" s="121"/>
      <c r="B138" s="122"/>
      <c r="C138" s="122"/>
      <c r="D138" s="10"/>
      <c r="E138" s="10"/>
      <c r="F138" s="117"/>
      <c r="G138" s="117"/>
    </row>
    <row r="139" spans="1:7">
      <c r="A139" s="21"/>
      <c r="B139" s="12"/>
      <c r="C139" s="12"/>
      <c r="D139" s="10"/>
      <c r="E139" s="10"/>
      <c r="F139" s="12"/>
      <c r="G139" s="12"/>
    </row>
    <row r="140" spans="1:7">
      <c r="A140" s="11"/>
      <c r="B140" s="11"/>
      <c r="C140" s="11"/>
      <c r="D140" s="11"/>
      <c r="E140" s="11"/>
      <c r="F140" s="11"/>
      <c r="G140" s="22"/>
    </row>
    <row r="141" spans="1:7">
      <c r="A141" s="21"/>
      <c r="B141" s="22"/>
      <c r="C141" s="22"/>
      <c r="D141" s="23"/>
      <c r="E141" s="23"/>
      <c r="F141" s="23"/>
      <c r="G141" s="23"/>
    </row>
    <row r="142" spans="1:7">
      <c r="A142" s="12"/>
      <c r="B142" s="12"/>
      <c r="C142" s="12"/>
      <c r="D142" s="12"/>
      <c r="E142" s="10"/>
      <c r="F142" s="12"/>
      <c r="G142" s="12"/>
    </row>
    <row r="143" spans="1:7">
      <c r="A143" s="10"/>
      <c r="B143" s="24"/>
      <c r="C143" s="24"/>
      <c r="D143" s="10"/>
      <c r="E143" s="134"/>
      <c r="F143" s="25"/>
      <c r="G143" s="10"/>
    </row>
    <row r="144" spans="1:7">
      <c r="A144" s="10"/>
      <c r="B144" s="26"/>
      <c r="C144" s="26"/>
      <c r="D144" s="10"/>
      <c r="E144" s="134"/>
      <c r="F144" s="134"/>
      <c r="G144" s="25"/>
    </row>
    <row r="145" spans="1:7">
      <c r="A145" s="21"/>
      <c r="B145" s="27"/>
      <c r="C145" s="134"/>
      <c r="D145" s="134"/>
      <c r="E145" s="134"/>
      <c r="F145" s="28"/>
      <c r="G145" s="29"/>
    </row>
    <row r="146" spans="1:7">
      <c r="A146" s="29"/>
      <c r="B146" s="29"/>
      <c r="C146" s="29"/>
      <c r="D146" s="29"/>
      <c r="E146" s="29"/>
      <c r="F146" s="29"/>
      <c r="G146" s="29"/>
    </row>
    <row r="147" spans="1:7">
      <c r="A147" s="29"/>
      <c r="B147" s="29"/>
      <c r="C147" s="29"/>
      <c r="D147" s="29"/>
      <c r="E147" s="29"/>
      <c r="F147" s="29"/>
      <c r="G147" s="29"/>
    </row>
    <row r="148" spans="1:7">
      <c r="A148" s="21"/>
      <c r="B148" s="29"/>
      <c r="C148" s="29"/>
      <c r="D148" s="29"/>
      <c r="E148" s="29"/>
      <c r="F148" s="29"/>
      <c r="G148" s="29"/>
    </row>
    <row r="149" spans="1:7">
      <c r="A149" s="21"/>
      <c r="B149" s="30"/>
      <c r="C149" s="134"/>
      <c r="D149" s="134"/>
      <c r="E149" s="134"/>
      <c r="F149" s="134"/>
      <c r="G149" s="10"/>
    </row>
    <row r="150" spans="1:7">
      <c r="A150" s="21"/>
      <c r="B150" s="30"/>
      <c r="C150" s="134"/>
      <c r="D150" s="134"/>
      <c r="E150" s="134"/>
      <c r="F150" s="134"/>
      <c r="G150" s="10"/>
    </row>
    <row r="151" spans="1:7">
      <c r="A151" s="21"/>
      <c r="B151" s="30"/>
      <c r="C151" s="134"/>
      <c r="D151" s="134"/>
      <c r="E151" s="134"/>
      <c r="F151" s="134"/>
      <c r="G151" s="10"/>
    </row>
    <row r="152" spans="1:7">
      <c r="A152" s="23"/>
      <c r="B152" s="23"/>
      <c r="C152" s="23"/>
      <c r="D152" s="23"/>
      <c r="E152" s="23"/>
      <c r="F152" s="23"/>
      <c r="G152" s="23"/>
    </row>
    <row r="153" spans="1:7">
      <c r="A153" s="23"/>
      <c r="B153" s="23"/>
      <c r="C153" s="23"/>
      <c r="D153" s="23"/>
      <c r="E153" s="23"/>
      <c r="F153" s="23"/>
      <c r="G153" s="23"/>
    </row>
    <row r="154" spans="1:7">
      <c r="A154" s="23"/>
      <c r="B154" s="24"/>
      <c r="C154" s="31"/>
      <c r="D154" s="23"/>
      <c r="E154" s="23"/>
      <c r="F154" s="23"/>
      <c r="G154" s="23"/>
    </row>
    <row r="155" spans="1:7">
      <c r="A155" s="23"/>
      <c r="B155" s="24"/>
      <c r="C155" s="31"/>
      <c r="D155" s="23"/>
      <c r="E155" s="23"/>
      <c r="F155" s="23"/>
      <c r="G155" s="23"/>
    </row>
    <row r="156" spans="1:7">
      <c r="A156" s="23"/>
      <c r="B156" s="38"/>
      <c r="C156" s="39"/>
      <c r="D156" s="23"/>
      <c r="E156" s="23"/>
      <c r="F156" s="23"/>
      <c r="G156" s="23"/>
    </row>
    <row r="157" spans="1:7">
      <c r="A157" s="23"/>
      <c r="B157" s="23"/>
      <c r="C157" s="23"/>
      <c r="D157" s="23"/>
      <c r="E157" s="23"/>
      <c r="F157" s="23"/>
      <c r="G157" s="52"/>
    </row>
    <row r="158" spans="1:7">
      <c r="A158" s="23"/>
      <c r="B158" s="23"/>
      <c r="C158" s="23"/>
      <c r="D158" s="23"/>
      <c r="E158" s="23"/>
      <c r="F158" s="23"/>
      <c r="G158" s="52"/>
    </row>
    <row r="159" spans="1:7">
      <c r="A159" s="23"/>
      <c r="B159" s="23"/>
      <c r="C159" s="23"/>
      <c r="D159" s="23"/>
      <c r="E159" s="23"/>
      <c r="F159" s="23"/>
      <c r="G159" s="52"/>
    </row>
    <row r="160" spans="1:7">
      <c r="A160" s="23"/>
      <c r="B160" s="23"/>
      <c r="C160" s="23"/>
      <c r="D160" s="23"/>
      <c r="E160" s="23"/>
      <c r="F160" s="23"/>
      <c r="G160" s="52"/>
    </row>
    <row r="161" spans="1:7">
      <c r="A161" s="23"/>
      <c r="B161" s="23"/>
      <c r="C161" s="23"/>
      <c r="D161" s="23"/>
      <c r="E161" s="23"/>
      <c r="F161" s="23"/>
      <c r="G161" s="52"/>
    </row>
    <row r="162" spans="1:7">
      <c r="A162" s="23"/>
      <c r="B162" s="23"/>
      <c r="C162" s="23"/>
      <c r="D162" s="23"/>
      <c r="E162" s="23"/>
      <c r="F162" s="23"/>
      <c r="G162" s="52"/>
    </row>
    <row r="163" spans="1:7">
      <c r="A163" s="23"/>
      <c r="B163" s="23"/>
      <c r="C163" s="23"/>
      <c r="D163" s="23"/>
      <c r="E163" s="23"/>
      <c r="F163" s="23"/>
      <c r="G163" s="52"/>
    </row>
    <row r="164" spans="1:7">
      <c r="A164" s="23"/>
      <c r="B164" s="23"/>
      <c r="C164" s="23"/>
      <c r="D164" s="23"/>
      <c r="E164" s="23"/>
      <c r="F164" s="23"/>
      <c r="G164" s="52"/>
    </row>
    <row r="165" spans="1:7">
      <c r="A165" s="23"/>
      <c r="B165" s="23"/>
      <c r="C165" s="23"/>
      <c r="D165" s="23"/>
      <c r="E165" s="23"/>
      <c r="F165" s="23"/>
      <c r="G165" s="52"/>
    </row>
    <row r="166" spans="1:7">
      <c r="A166" s="23"/>
      <c r="B166" s="23"/>
      <c r="C166" s="23"/>
      <c r="D166" s="23"/>
      <c r="E166" s="23"/>
      <c r="F166" s="23"/>
      <c r="G166" s="52"/>
    </row>
    <row r="167" spans="1:7">
      <c r="A167" s="23"/>
      <c r="B167" s="23"/>
      <c r="C167" s="23"/>
      <c r="D167" s="23"/>
      <c r="E167" s="23"/>
      <c r="F167" s="23"/>
      <c r="G167" s="52"/>
    </row>
    <row r="168" spans="1:7">
      <c r="A168" s="23"/>
      <c r="B168" s="23"/>
      <c r="C168" s="23"/>
      <c r="D168" s="23"/>
      <c r="E168" s="23"/>
      <c r="F168" s="23"/>
      <c r="G168" s="52"/>
    </row>
    <row r="169" spans="1:7">
      <c r="A169" s="110"/>
      <c r="B169" s="110"/>
      <c r="C169" s="110"/>
      <c r="D169" s="110"/>
      <c r="E169" s="110"/>
      <c r="F169" s="110"/>
      <c r="G169" s="106"/>
    </row>
    <row r="170" spans="1:7">
      <c r="A170" s="110"/>
      <c r="B170" s="110"/>
      <c r="C170" s="110"/>
      <c r="D170" s="110"/>
      <c r="E170" s="110"/>
      <c r="F170" s="110"/>
      <c r="G170" s="106"/>
    </row>
    <row r="171" spans="1:7">
      <c r="A171" s="110"/>
      <c r="B171" s="110"/>
      <c r="C171" s="110"/>
      <c r="D171" s="110"/>
      <c r="E171" s="110"/>
      <c r="F171" s="110"/>
      <c r="G171" s="106"/>
    </row>
    <row r="172" spans="1:7">
      <c r="A172" s="110"/>
      <c r="B172" s="110"/>
      <c r="C172" s="110"/>
      <c r="D172" s="110"/>
      <c r="E172" s="110"/>
      <c r="F172" s="110"/>
      <c r="G172" s="106"/>
    </row>
    <row r="173" spans="1:7">
      <c r="A173" s="110"/>
      <c r="B173" s="110"/>
      <c r="C173" s="110"/>
      <c r="D173" s="110"/>
      <c r="E173" s="110"/>
      <c r="F173" s="110"/>
      <c r="G173" s="106"/>
    </row>
    <row r="174" spans="1:7">
      <c r="A174" s="110"/>
      <c r="B174" s="110"/>
      <c r="C174" s="110"/>
      <c r="D174" s="110"/>
      <c r="E174" s="110"/>
      <c r="F174" s="110"/>
      <c r="G174" s="106"/>
    </row>
    <row r="175" spans="1:7">
      <c r="A175" s="110"/>
      <c r="B175" s="110"/>
      <c r="C175" s="110"/>
      <c r="D175" s="110"/>
      <c r="E175" s="110"/>
      <c r="F175" s="110"/>
      <c r="G175" s="106"/>
    </row>
    <row r="176" spans="1:7">
      <c r="A176" s="110"/>
      <c r="B176" s="110"/>
      <c r="C176" s="110"/>
      <c r="D176" s="110"/>
      <c r="E176" s="110"/>
      <c r="F176" s="110"/>
      <c r="G176" s="106"/>
    </row>
    <row r="177" spans="1:7">
      <c r="A177" s="110"/>
      <c r="B177" s="110"/>
      <c r="C177" s="110"/>
      <c r="D177" s="110"/>
      <c r="E177" s="110"/>
      <c r="F177" s="110"/>
      <c r="G177" s="106"/>
    </row>
    <row r="178" spans="1:7">
      <c r="A178" s="110"/>
      <c r="B178" s="110"/>
      <c r="C178" s="110"/>
      <c r="D178" s="110"/>
      <c r="E178" s="110"/>
      <c r="F178" s="110"/>
      <c r="G178" s="106"/>
    </row>
    <row r="179" spans="1:7">
      <c r="A179" s="110"/>
      <c r="B179" s="110"/>
      <c r="C179" s="110"/>
      <c r="D179" s="110"/>
      <c r="E179" s="110"/>
      <c r="F179" s="110"/>
      <c r="G179" s="106"/>
    </row>
    <row r="180" spans="1:7">
      <c r="A180" s="110"/>
      <c r="B180" s="110"/>
      <c r="C180" s="110"/>
      <c r="D180" s="110"/>
      <c r="E180" s="110"/>
      <c r="F180" s="110"/>
      <c r="G180" s="106"/>
    </row>
    <row r="181" spans="1:7">
      <c r="A181" s="110"/>
      <c r="B181" s="110"/>
      <c r="C181" s="110"/>
      <c r="D181" s="110"/>
      <c r="E181" s="110"/>
      <c r="F181" s="110"/>
      <c r="G181" s="106"/>
    </row>
    <row r="182" spans="1:7">
      <c r="A182" s="110"/>
      <c r="B182" s="110"/>
      <c r="C182" s="110"/>
      <c r="D182" s="110"/>
      <c r="E182" s="110"/>
      <c r="F182" s="110"/>
      <c r="G182" s="106"/>
    </row>
    <row r="183" spans="1:7">
      <c r="A183" s="110"/>
      <c r="B183" s="110"/>
      <c r="C183" s="110"/>
      <c r="D183" s="110"/>
      <c r="E183" s="110"/>
      <c r="F183" s="110"/>
      <c r="G183" s="106"/>
    </row>
    <row r="184" spans="1:7">
      <c r="A184" s="110"/>
      <c r="B184" s="110"/>
      <c r="C184" s="110"/>
      <c r="D184" s="110"/>
      <c r="E184" s="110"/>
      <c r="F184" s="110"/>
      <c r="G184" s="106"/>
    </row>
    <row r="185" spans="1:7">
      <c r="A185" s="110"/>
      <c r="B185" s="110"/>
      <c r="C185" s="110"/>
      <c r="D185" s="110"/>
      <c r="E185" s="110"/>
      <c r="F185" s="110"/>
      <c r="G185" s="106"/>
    </row>
    <row r="186" spans="1:7">
      <c r="A186" s="110"/>
      <c r="B186" s="110"/>
      <c r="C186" s="110"/>
      <c r="D186" s="110"/>
      <c r="E186" s="110"/>
      <c r="F186" s="110"/>
      <c r="G186" s="106"/>
    </row>
    <row r="187" spans="1:7">
      <c r="A187" s="110"/>
      <c r="B187" s="110"/>
      <c r="C187" s="110"/>
      <c r="D187" s="110"/>
      <c r="E187" s="110"/>
      <c r="F187" s="110"/>
      <c r="G187" s="106"/>
    </row>
    <row r="188" spans="1:7">
      <c r="A188" s="110"/>
      <c r="B188" s="110"/>
      <c r="C188" s="110"/>
      <c r="D188" s="110"/>
      <c r="E188" s="110"/>
      <c r="F188" s="110"/>
      <c r="G188" s="106"/>
    </row>
    <row r="189" spans="1:7">
      <c r="A189" s="110"/>
      <c r="B189" s="110"/>
      <c r="C189" s="110"/>
      <c r="D189" s="110"/>
      <c r="E189" s="110"/>
      <c r="F189" s="110"/>
      <c r="G189" s="106"/>
    </row>
    <row r="190" spans="1:7">
      <c r="A190" s="110"/>
      <c r="B190" s="110"/>
      <c r="C190" s="110"/>
      <c r="D190" s="110"/>
      <c r="E190" s="110"/>
      <c r="F190" s="110"/>
      <c r="G190" s="106"/>
    </row>
    <row r="191" spans="1:7">
      <c r="A191" s="110"/>
      <c r="B191" s="110"/>
      <c r="C191" s="110"/>
      <c r="D191" s="110"/>
      <c r="E191" s="110"/>
      <c r="F191" s="110"/>
      <c r="G191" s="106"/>
    </row>
    <row r="192" spans="1:7">
      <c r="A192" s="110"/>
      <c r="B192" s="110"/>
      <c r="C192" s="110"/>
      <c r="D192" s="110"/>
      <c r="E192" s="110"/>
      <c r="F192" s="110"/>
      <c r="G192" s="106"/>
    </row>
    <row r="193" spans="1:7">
      <c r="A193" s="110"/>
      <c r="B193" s="110"/>
      <c r="C193" s="110"/>
      <c r="D193" s="110"/>
      <c r="E193" s="110"/>
      <c r="F193" s="110"/>
      <c r="G193" s="106"/>
    </row>
    <row r="194" spans="1:7">
      <c r="A194" s="110"/>
      <c r="B194" s="110"/>
      <c r="C194" s="110"/>
      <c r="D194" s="110"/>
      <c r="E194" s="110"/>
      <c r="F194" s="110"/>
      <c r="G194" s="106"/>
    </row>
    <row r="195" spans="1:7">
      <c r="A195" s="110"/>
      <c r="B195" s="110"/>
      <c r="C195" s="110"/>
      <c r="D195" s="110"/>
      <c r="E195" s="110"/>
      <c r="F195" s="110"/>
      <c r="G195" s="106"/>
    </row>
    <row r="196" spans="1:7">
      <c r="A196" s="110"/>
      <c r="B196" s="110"/>
      <c r="C196" s="110"/>
      <c r="D196" s="110"/>
      <c r="E196" s="110"/>
      <c r="F196" s="110"/>
      <c r="G196" s="106"/>
    </row>
    <row r="197" spans="1:7">
      <c r="A197" s="110"/>
      <c r="B197" s="110"/>
      <c r="C197" s="110"/>
      <c r="D197" s="110"/>
      <c r="E197" s="110"/>
      <c r="F197" s="110"/>
      <c r="G197" s="106"/>
    </row>
    <row r="198" spans="1:7">
      <c r="A198" s="110"/>
      <c r="B198" s="110"/>
      <c r="C198" s="110"/>
      <c r="D198" s="110"/>
      <c r="E198" s="110"/>
      <c r="F198" s="110"/>
      <c r="G198" s="106"/>
    </row>
    <row r="199" spans="1:7">
      <c r="A199" s="110"/>
      <c r="B199" s="110"/>
      <c r="C199" s="110"/>
      <c r="D199" s="110"/>
      <c r="E199" s="110"/>
      <c r="F199" s="110"/>
      <c r="G199" s="106"/>
    </row>
    <row r="200" spans="1:7">
      <c r="A200" s="110"/>
      <c r="B200" s="110"/>
      <c r="C200" s="110"/>
      <c r="D200" s="110"/>
      <c r="E200" s="110"/>
      <c r="F200" s="110"/>
      <c r="G200" s="106"/>
    </row>
    <row r="201" spans="1:7">
      <c r="A201" s="110"/>
      <c r="B201" s="110"/>
      <c r="C201" s="110"/>
      <c r="D201" s="110"/>
      <c r="E201" s="110"/>
      <c r="F201" s="110"/>
      <c r="G201" s="106"/>
    </row>
    <row r="202" spans="1:7">
      <c r="A202" s="110"/>
      <c r="B202" s="110"/>
      <c r="C202" s="110"/>
      <c r="D202" s="110"/>
      <c r="E202" s="110"/>
      <c r="F202" s="110"/>
      <c r="G202" s="106"/>
    </row>
    <row r="203" spans="1:7">
      <c r="A203" s="110"/>
      <c r="B203" s="110"/>
      <c r="C203" s="110"/>
      <c r="D203" s="110"/>
      <c r="E203" s="110"/>
      <c r="F203" s="110"/>
      <c r="G203" s="106"/>
    </row>
    <row r="204" spans="1:7">
      <c r="A204" s="110"/>
      <c r="B204" s="110"/>
      <c r="C204" s="110"/>
      <c r="D204" s="110"/>
      <c r="E204" s="110"/>
      <c r="F204" s="110"/>
      <c r="G204" s="106"/>
    </row>
    <row r="205" spans="1:7">
      <c r="A205" s="110"/>
      <c r="B205" s="110"/>
      <c r="C205" s="110"/>
      <c r="D205" s="110"/>
      <c r="E205" s="110"/>
      <c r="F205" s="110"/>
      <c r="G205" s="106"/>
    </row>
    <row r="206" spans="1:7">
      <c r="A206" s="110"/>
      <c r="B206" s="110"/>
      <c r="C206" s="110"/>
      <c r="D206" s="110"/>
      <c r="E206" s="110"/>
      <c r="F206" s="110"/>
      <c r="G206" s="106"/>
    </row>
    <row r="207" spans="1:7">
      <c r="A207" s="110"/>
      <c r="B207" s="110"/>
      <c r="C207" s="110"/>
      <c r="D207" s="110"/>
      <c r="E207" s="110"/>
      <c r="F207" s="110"/>
      <c r="G207" s="106"/>
    </row>
    <row r="208" spans="1:7">
      <c r="A208" s="110"/>
      <c r="B208" s="110"/>
      <c r="C208" s="110"/>
      <c r="D208" s="110"/>
      <c r="E208" s="110"/>
      <c r="F208" s="110"/>
      <c r="G208" s="106"/>
    </row>
    <row r="209" spans="1:7">
      <c r="A209" s="110"/>
      <c r="B209" s="110"/>
      <c r="C209" s="110"/>
      <c r="D209" s="110"/>
      <c r="E209" s="110"/>
      <c r="F209" s="110"/>
      <c r="G209" s="106"/>
    </row>
    <row r="210" spans="1:7">
      <c r="A210" s="110"/>
      <c r="B210" s="110"/>
      <c r="C210" s="110"/>
      <c r="D210" s="110"/>
      <c r="E210" s="110"/>
      <c r="F210" s="110"/>
      <c r="G210" s="106"/>
    </row>
    <row r="211" spans="1:7">
      <c r="A211" s="110"/>
      <c r="B211" s="110"/>
      <c r="C211" s="110"/>
      <c r="D211" s="110"/>
      <c r="E211" s="110"/>
      <c r="F211" s="110"/>
      <c r="G211" s="106"/>
    </row>
    <row r="212" spans="1:7">
      <c r="A212" s="110"/>
      <c r="B212" s="110"/>
      <c r="C212" s="110"/>
      <c r="D212" s="110"/>
      <c r="E212" s="110"/>
      <c r="F212" s="110"/>
      <c r="G212" s="106"/>
    </row>
    <row r="213" spans="1:7">
      <c r="A213" s="110"/>
      <c r="B213" s="110"/>
      <c r="C213" s="110"/>
      <c r="D213" s="110"/>
      <c r="E213" s="110"/>
      <c r="F213" s="110"/>
      <c r="G213" s="106"/>
    </row>
    <row r="214" spans="1:7">
      <c r="A214" s="110"/>
      <c r="B214" s="110"/>
      <c r="C214" s="110"/>
      <c r="D214" s="110"/>
      <c r="E214" s="110"/>
      <c r="F214" s="110"/>
      <c r="G214" s="106"/>
    </row>
    <row r="215" spans="1:7">
      <c r="A215" s="110"/>
      <c r="B215" s="110"/>
      <c r="C215" s="110"/>
      <c r="D215" s="110"/>
      <c r="E215" s="110"/>
      <c r="F215" s="110"/>
      <c r="G215" s="106"/>
    </row>
    <row r="216" spans="1:7">
      <c r="A216" s="110"/>
      <c r="B216" s="110"/>
      <c r="C216" s="110"/>
      <c r="D216" s="110"/>
      <c r="E216" s="110"/>
      <c r="F216" s="110"/>
      <c r="G216" s="106"/>
    </row>
    <row r="217" spans="1:7">
      <c r="A217" s="110"/>
      <c r="B217" s="110"/>
      <c r="C217" s="110"/>
      <c r="D217" s="110"/>
      <c r="E217" s="110"/>
      <c r="F217" s="110"/>
      <c r="G217" s="106"/>
    </row>
    <row r="218" spans="1:7">
      <c r="A218" s="110"/>
      <c r="B218" s="110"/>
      <c r="C218" s="110"/>
      <c r="D218" s="110"/>
      <c r="E218" s="110"/>
      <c r="F218" s="110"/>
      <c r="G218" s="106"/>
    </row>
    <row r="219" spans="1:7">
      <c r="A219" s="110"/>
      <c r="B219" s="110"/>
      <c r="C219" s="110"/>
      <c r="D219" s="110"/>
      <c r="E219" s="110"/>
      <c r="F219" s="110"/>
      <c r="G219" s="106"/>
    </row>
    <row r="220" spans="1:7">
      <c r="A220" s="110"/>
      <c r="B220" s="110"/>
      <c r="C220" s="110"/>
      <c r="D220" s="110"/>
      <c r="E220" s="110"/>
      <c r="F220" s="110"/>
      <c r="G220" s="106"/>
    </row>
    <row r="221" spans="1:7">
      <c r="A221" s="110"/>
      <c r="B221" s="110"/>
      <c r="C221" s="110"/>
      <c r="D221" s="110"/>
      <c r="E221" s="110"/>
      <c r="F221" s="110"/>
      <c r="G221" s="106"/>
    </row>
    <row r="222" spans="1:7">
      <c r="A222" s="110"/>
      <c r="B222" s="110"/>
      <c r="C222" s="110"/>
      <c r="D222" s="110"/>
      <c r="E222" s="110"/>
      <c r="F222" s="110"/>
      <c r="G222" s="106"/>
    </row>
    <row r="223" spans="1:7">
      <c r="A223" s="110"/>
      <c r="B223" s="110"/>
      <c r="C223" s="110"/>
      <c r="D223" s="110"/>
      <c r="E223" s="110"/>
      <c r="F223" s="110"/>
      <c r="G223" s="106"/>
    </row>
    <row r="224" spans="1:7">
      <c r="A224" s="110"/>
      <c r="B224" s="110"/>
      <c r="C224" s="110"/>
      <c r="D224" s="110"/>
      <c r="E224" s="110"/>
      <c r="F224" s="110"/>
      <c r="G224" s="106"/>
    </row>
    <row r="225" spans="1:7">
      <c r="A225" s="110"/>
      <c r="B225" s="110"/>
      <c r="C225" s="110"/>
      <c r="D225" s="110"/>
      <c r="E225" s="110"/>
      <c r="F225" s="110"/>
      <c r="G225" s="106"/>
    </row>
    <row r="226" spans="1:7">
      <c r="A226" s="110"/>
      <c r="B226" s="110"/>
      <c r="C226" s="110"/>
      <c r="D226" s="110"/>
      <c r="E226" s="110"/>
      <c r="F226" s="110"/>
      <c r="G226" s="106"/>
    </row>
    <row r="227" spans="1:7">
      <c r="A227" s="110"/>
      <c r="B227" s="110"/>
      <c r="C227" s="110"/>
      <c r="D227" s="110"/>
      <c r="E227" s="110"/>
      <c r="F227" s="110"/>
      <c r="G227" s="106"/>
    </row>
    <row r="228" spans="1:7">
      <c r="A228" s="110"/>
      <c r="B228" s="110"/>
      <c r="C228" s="110"/>
      <c r="D228" s="110"/>
      <c r="E228" s="110"/>
      <c r="F228" s="110"/>
      <c r="G228" s="106"/>
    </row>
    <row r="229" spans="1:7">
      <c r="A229" s="110"/>
      <c r="B229" s="110"/>
      <c r="C229" s="110"/>
      <c r="D229" s="110"/>
      <c r="E229" s="110"/>
      <c r="F229" s="110"/>
      <c r="G229" s="106"/>
    </row>
    <row r="230" spans="1:7">
      <c r="A230" s="110"/>
      <c r="B230" s="110"/>
      <c r="C230" s="110"/>
      <c r="D230" s="110"/>
      <c r="E230" s="110"/>
      <c r="F230" s="110"/>
      <c r="G230" s="106"/>
    </row>
    <row r="231" spans="1:7">
      <c r="A231" s="110"/>
      <c r="B231" s="110"/>
      <c r="C231" s="110"/>
      <c r="D231" s="110"/>
      <c r="E231" s="110"/>
      <c r="F231" s="110"/>
      <c r="G231" s="106"/>
    </row>
    <row r="232" spans="1:7">
      <c r="A232" s="110"/>
      <c r="B232" s="110"/>
      <c r="C232" s="110"/>
      <c r="D232" s="110"/>
      <c r="E232" s="110"/>
      <c r="F232" s="110"/>
      <c r="G232" s="106"/>
    </row>
    <row r="233" spans="1:7">
      <c r="A233" s="110"/>
      <c r="B233" s="110"/>
      <c r="C233" s="110"/>
      <c r="D233" s="110"/>
      <c r="E233" s="110"/>
      <c r="F233" s="110"/>
      <c r="G233" s="106"/>
    </row>
    <row r="234" spans="1:7">
      <c r="A234" s="110"/>
      <c r="B234" s="110"/>
      <c r="C234" s="110"/>
      <c r="D234" s="110"/>
      <c r="E234" s="110"/>
      <c r="F234" s="110"/>
      <c r="G234" s="106"/>
    </row>
    <row r="235" spans="1:7">
      <c r="A235" s="110"/>
      <c r="B235" s="110"/>
      <c r="C235" s="110"/>
      <c r="D235" s="110"/>
      <c r="E235" s="110"/>
      <c r="F235" s="110"/>
      <c r="G235" s="106"/>
    </row>
    <row r="236" spans="1:7">
      <c r="A236" s="110"/>
      <c r="B236" s="110"/>
      <c r="C236" s="110"/>
      <c r="D236" s="110"/>
      <c r="E236" s="110"/>
      <c r="F236" s="110"/>
      <c r="G236" s="106"/>
    </row>
    <row r="237" spans="1:7">
      <c r="A237" s="110"/>
      <c r="B237" s="110"/>
      <c r="C237" s="110"/>
      <c r="D237" s="110"/>
      <c r="E237" s="110"/>
      <c r="F237" s="110"/>
      <c r="G237" s="106"/>
    </row>
    <row r="238" spans="1:7">
      <c r="A238" s="110"/>
      <c r="B238" s="110"/>
      <c r="C238" s="110"/>
      <c r="D238" s="110"/>
      <c r="E238" s="110"/>
      <c r="F238" s="110"/>
      <c r="G238" s="106"/>
    </row>
    <row r="239" spans="1:7">
      <c r="A239" s="110"/>
      <c r="B239" s="110"/>
      <c r="C239" s="110"/>
      <c r="D239" s="110"/>
      <c r="E239" s="110"/>
      <c r="F239" s="110"/>
      <c r="G239" s="106"/>
    </row>
    <row r="240" spans="1:7">
      <c r="A240" s="110"/>
      <c r="B240" s="110"/>
      <c r="C240" s="110"/>
      <c r="D240" s="110"/>
      <c r="E240" s="110"/>
      <c r="F240" s="110"/>
      <c r="G240" s="106"/>
    </row>
    <row r="241" spans="1:7">
      <c r="A241" s="110"/>
      <c r="B241" s="110"/>
      <c r="C241" s="110"/>
      <c r="D241" s="110"/>
      <c r="E241" s="110"/>
      <c r="F241" s="110"/>
      <c r="G241" s="106"/>
    </row>
    <row r="242" spans="1:7">
      <c r="A242" s="110"/>
      <c r="B242" s="110"/>
      <c r="C242" s="110"/>
      <c r="D242" s="110"/>
      <c r="E242" s="110"/>
      <c r="F242" s="110"/>
      <c r="G242" s="106"/>
    </row>
    <row r="243" spans="1:7">
      <c r="A243" s="110"/>
      <c r="B243" s="110"/>
      <c r="C243" s="110"/>
      <c r="D243" s="110"/>
      <c r="E243" s="110"/>
      <c r="F243" s="110"/>
      <c r="G243" s="106"/>
    </row>
    <row r="244" spans="1:7">
      <c r="A244" s="110"/>
      <c r="B244" s="110"/>
      <c r="C244" s="110"/>
      <c r="D244" s="110"/>
      <c r="E244" s="110"/>
      <c r="F244" s="110"/>
      <c r="G244" s="106"/>
    </row>
    <row r="245" spans="1:7">
      <c r="A245" s="110"/>
      <c r="B245" s="110"/>
      <c r="C245" s="110"/>
      <c r="D245" s="110"/>
      <c r="E245" s="110"/>
      <c r="F245" s="110"/>
      <c r="G245" s="106"/>
    </row>
    <row r="246" spans="1:7">
      <c r="A246" s="110"/>
      <c r="B246" s="110"/>
      <c r="C246" s="110"/>
      <c r="D246" s="110"/>
      <c r="E246" s="110"/>
      <c r="F246" s="110"/>
      <c r="G246" s="106"/>
    </row>
    <row r="247" spans="1:7">
      <c r="A247" s="110"/>
      <c r="B247" s="110"/>
      <c r="C247" s="110"/>
      <c r="D247" s="110"/>
      <c r="E247" s="110"/>
      <c r="F247" s="110"/>
      <c r="G247" s="106"/>
    </row>
    <row r="248" spans="1:7">
      <c r="A248" s="110"/>
      <c r="B248" s="110"/>
      <c r="C248" s="110"/>
      <c r="D248" s="110"/>
      <c r="E248" s="110"/>
      <c r="F248" s="110"/>
      <c r="G248" s="106"/>
    </row>
    <row r="249" spans="1:7">
      <c r="A249" s="110"/>
      <c r="B249" s="110"/>
      <c r="C249" s="110"/>
      <c r="D249" s="110"/>
      <c r="E249" s="110"/>
      <c r="F249" s="110"/>
      <c r="G249" s="106"/>
    </row>
    <row r="250" spans="1:7">
      <c r="A250" s="110"/>
      <c r="B250" s="110"/>
      <c r="C250" s="110"/>
      <c r="D250" s="110"/>
      <c r="E250" s="110"/>
      <c r="F250" s="110"/>
      <c r="G250" s="106"/>
    </row>
    <row r="251" spans="1:7">
      <c r="A251" s="110"/>
      <c r="B251" s="110"/>
      <c r="C251" s="110"/>
      <c r="D251" s="110"/>
      <c r="E251" s="110"/>
      <c r="F251" s="110"/>
      <c r="G251" s="106"/>
    </row>
    <row r="252" spans="1:7">
      <c r="A252" s="110"/>
      <c r="B252" s="110"/>
      <c r="C252" s="110"/>
      <c r="D252" s="110"/>
      <c r="E252" s="110"/>
      <c r="F252" s="110"/>
      <c r="G252" s="106"/>
    </row>
    <row r="253" spans="1:7">
      <c r="A253" s="110"/>
      <c r="B253" s="110"/>
      <c r="C253" s="110"/>
      <c r="D253" s="110"/>
      <c r="E253" s="110"/>
      <c r="F253" s="110"/>
      <c r="G253" s="106"/>
    </row>
    <row r="254" spans="1:7">
      <c r="A254" s="110"/>
      <c r="B254" s="110"/>
      <c r="C254" s="110"/>
      <c r="D254" s="110"/>
      <c r="E254" s="110"/>
      <c r="F254" s="110"/>
      <c r="G254" s="106"/>
    </row>
    <row r="255" spans="1:7">
      <c r="A255" s="110"/>
      <c r="B255" s="110"/>
      <c r="C255" s="110"/>
      <c r="D255" s="110"/>
      <c r="E255" s="110"/>
      <c r="F255" s="110"/>
      <c r="G255" s="106"/>
    </row>
    <row r="256" spans="1:7">
      <c r="A256" s="110"/>
      <c r="B256" s="110"/>
      <c r="C256" s="110"/>
      <c r="D256" s="110"/>
      <c r="E256" s="110"/>
      <c r="F256" s="110"/>
      <c r="G256" s="106"/>
    </row>
    <row r="257" spans="1:7">
      <c r="A257" s="110"/>
      <c r="B257" s="110"/>
      <c r="C257" s="110"/>
      <c r="D257" s="110"/>
      <c r="E257" s="110"/>
      <c r="F257" s="110"/>
      <c r="G257" s="106"/>
    </row>
    <row r="258" spans="1:7">
      <c r="A258" s="110"/>
      <c r="B258" s="110"/>
      <c r="C258" s="110"/>
      <c r="D258" s="110"/>
      <c r="E258" s="110"/>
      <c r="F258" s="110"/>
      <c r="G258" s="106"/>
    </row>
    <row r="259" spans="1:7">
      <c r="A259" s="110"/>
      <c r="B259" s="110"/>
      <c r="C259" s="110"/>
      <c r="D259" s="110"/>
      <c r="E259" s="110"/>
      <c r="F259" s="110"/>
      <c r="G259" s="106"/>
    </row>
    <row r="260" spans="1:7">
      <c r="A260" s="110"/>
      <c r="B260" s="110"/>
      <c r="C260" s="110"/>
      <c r="D260" s="110"/>
      <c r="E260" s="110"/>
      <c r="F260" s="110"/>
      <c r="G260" s="106"/>
    </row>
    <row r="261" spans="1:7">
      <c r="A261" s="110"/>
      <c r="B261" s="110"/>
      <c r="C261" s="110"/>
      <c r="D261" s="110"/>
      <c r="E261" s="110"/>
      <c r="F261" s="110"/>
      <c r="G261" s="106"/>
    </row>
    <row r="262" spans="1:7">
      <c r="A262" s="110"/>
      <c r="B262" s="110"/>
      <c r="C262" s="110"/>
      <c r="D262" s="110"/>
      <c r="E262" s="110"/>
      <c r="F262" s="110"/>
      <c r="G262" s="106"/>
    </row>
    <row r="263" spans="1:7">
      <c r="A263" s="110"/>
      <c r="B263" s="110"/>
      <c r="C263" s="110"/>
      <c r="D263" s="110"/>
      <c r="E263" s="110"/>
      <c r="F263" s="110"/>
      <c r="G263" s="106"/>
    </row>
    <row r="264" spans="1:7">
      <c r="A264" s="110"/>
      <c r="B264" s="110"/>
      <c r="C264" s="110"/>
      <c r="D264" s="110"/>
      <c r="E264" s="110"/>
      <c r="F264" s="110"/>
      <c r="G264" s="106"/>
    </row>
    <row r="265" spans="1:7">
      <c r="A265" s="110"/>
      <c r="B265" s="110"/>
      <c r="C265" s="110"/>
      <c r="D265" s="110"/>
      <c r="E265" s="110"/>
      <c r="F265" s="110"/>
      <c r="G265" s="106"/>
    </row>
    <row r="266" spans="1:7">
      <c r="A266" s="110"/>
      <c r="B266" s="110"/>
      <c r="C266" s="110"/>
      <c r="D266" s="110"/>
      <c r="E266" s="110"/>
      <c r="F266" s="110"/>
      <c r="G266" s="106"/>
    </row>
    <row r="267" spans="1:7">
      <c r="A267" s="110"/>
      <c r="B267" s="110"/>
      <c r="C267" s="110"/>
      <c r="D267" s="110"/>
      <c r="E267" s="110"/>
      <c r="F267" s="110"/>
      <c r="G267" s="106"/>
    </row>
    <row r="268" spans="1:7">
      <c r="A268" s="110"/>
      <c r="B268" s="110"/>
      <c r="C268" s="110"/>
      <c r="D268" s="110"/>
      <c r="E268" s="110"/>
      <c r="F268" s="110"/>
      <c r="G268" s="106"/>
    </row>
    <row r="269" spans="1:7">
      <c r="A269" s="110"/>
      <c r="B269" s="110"/>
      <c r="C269" s="110"/>
      <c r="D269" s="110"/>
      <c r="E269" s="110"/>
      <c r="F269" s="110"/>
      <c r="G269" s="106"/>
    </row>
    <row r="270" spans="1:7">
      <c r="A270" s="110"/>
      <c r="B270" s="110"/>
      <c r="C270" s="110"/>
      <c r="D270" s="110"/>
      <c r="E270" s="110"/>
      <c r="F270" s="110"/>
      <c r="G270" s="106"/>
    </row>
    <row r="271" spans="1:7">
      <c r="A271" s="110"/>
      <c r="B271" s="110"/>
      <c r="C271" s="110"/>
      <c r="D271" s="110"/>
      <c r="E271" s="110"/>
      <c r="F271" s="110"/>
      <c r="G271" s="106"/>
    </row>
    <row r="272" spans="1:7">
      <c r="A272" s="110"/>
      <c r="B272" s="110"/>
      <c r="C272" s="110"/>
      <c r="D272" s="110"/>
      <c r="E272" s="110"/>
      <c r="F272" s="110"/>
      <c r="G272" s="106"/>
    </row>
    <row r="273" spans="1:7">
      <c r="A273" s="110"/>
      <c r="B273" s="110"/>
      <c r="C273" s="110"/>
      <c r="D273" s="110"/>
      <c r="E273" s="110"/>
      <c r="F273" s="110"/>
      <c r="G273" s="106"/>
    </row>
    <row r="274" spans="1:7">
      <c r="A274" s="110"/>
      <c r="B274" s="110"/>
      <c r="C274" s="110"/>
      <c r="D274" s="110"/>
      <c r="E274" s="110"/>
      <c r="F274" s="110"/>
      <c r="G274" s="106"/>
    </row>
    <row r="275" spans="1:7">
      <c r="A275" s="110"/>
      <c r="B275" s="110"/>
      <c r="C275" s="110"/>
      <c r="D275" s="110"/>
      <c r="E275" s="110"/>
      <c r="F275" s="110"/>
      <c r="G275" s="106"/>
    </row>
    <row r="276" spans="1:7">
      <c r="A276" s="110"/>
      <c r="B276" s="110"/>
      <c r="C276" s="110"/>
      <c r="D276" s="110"/>
      <c r="E276" s="110"/>
      <c r="F276" s="110"/>
      <c r="G276" s="106"/>
    </row>
    <row r="277" spans="1:7">
      <c r="A277" s="110"/>
      <c r="B277" s="110"/>
      <c r="C277" s="110"/>
      <c r="D277" s="110"/>
      <c r="E277" s="110"/>
      <c r="F277" s="110"/>
      <c r="G277" s="106"/>
    </row>
    <row r="278" spans="1:7">
      <c r="A278" s="110"/>
      <c r="B278" s="110"/>
      <c r="C278" s="110"/>
      <c r="D278" s="110"/>
      <c r="E278" s="110"/>
      <c r="F278" s="110"/>
      <c r="G278" s="106"/>
    </row>
    <row r="279" spans="1:7">
      <c r="A279" s="110"/>
      <c r="B279" s="110"/>
      <c r="C279" s="110"/>
      <c r="D279" s="110"/>
      <c r="E279" s="110"/>
      <c r="F279" s="110"/>
      <c r="G279" s="106"/>
    </row>
    <row r="280" spans="1:7">
      <c r="A280" s="110"/>
      <c r="B280" s="110"/>
      <c r="C280" s="110"/>
      <c r="D280" s="110"/>
      <c r="E280" s="110"/>
      <c r="F280" s="110"/>
      <c r="G280" s="106"/>
    </row>
    <row r="281" spans="1:7">
      <c r="A281" s="110"/>
      <c r="B281" s="110"/>
      <c r="C281" s="110"/>
      <c r="D281" s="110"/>
      <c r="E281" s="110"/>
      <c r="F281" s="110"/>
      <c r="G281" s="106"/>
    </row>
    <row r="282" spans="1:7">
      <c r="A282" s="110"/>
      <c r="B282" s="110"/>
      <c r="C282" s="110"/>
      <c r="D282" s="110"/>
      <c r="E282" s="110"/>
      <c r="F282" s="110"/>
      <c r="G282" s="106"/>
    </row>
    <row r="283" spans="1:7">
      <c r="A283" s="110"/>
      <c r="B283" s="110"/>
      <c r="C283" s="110"/>
      <c r="D283" s="110"/>
      <c r="E283" s="110"/>
      <c r="F283" s="110"/>
      <c r="G283" s="106"/>
    </row>
    <row r="284" spans="1:7">
      <c r="A284" s="110"/>
      <c r="B284" s="110"/>
      <c r="C284" s="110"/>
      <c r="D284" s="110"/>
      <c r="E284" s="110"/>
      <c r="F284" s="110"/>
      <c r="G284" s="106"/>
    </row>
    <row r="285" spans="1:7">
      <c r="A285" s="110"/>
      <c r="B285" s="110"/>
      <c r="C285" s="110"/>
      <c r="D285" s="110"/>
      <c r="E285" s="110"/>
      <c r="F285" s="110"/>
      <c r="G285" s="106"/>
    </row>
    <row r="286" spans="1:7">
      <c r="A286" s="110"/>
      <c r="B286" s="110"/>
      <c r="C286" s="110"/>
      <c r="D286" s="110"/>
      <c r="E286" s="110"/>
      <c r="F286" s="110"/>
      <c r="G286" s="106"/>
    </row>
    <row r="287" spans="1:7">
      <c r="A287" s="110"/>
      <c r="B287" s="110"/>
      <c r="C287" s="110"/>
      <c r="D287" s="110"/>
      <c r="E287" s="110"/>
      <c r="F287" s="110"/>
      <c r="G287" s="106"/>
    </row>
    <row r="288" spans="1:7">
      <c r="A288" s="110"/>
      <c r="B288" s="110"/>
      <c r="C288" s="110"/>
      <c r="D288" s="110"/>
      <c r="E288" s="110"/>
      <c r="F288" s="110"/>
      <c r="G288" s="106"/>
    </row>
    <row r="289" spans="1:7">
      <c r="A289" s="110"/>
      <c r="B289" s="110"/>
      <c r="C289" s="110"/>
      <c r="D289" s="110"/>
      <c r="E289" s="110"/>
      <c r="F289" s="110"/>
      <c r="G289" s="106"/>
    </row>
    <row r="290" spans="1:7">
      <c r="A290" s="110"/>
      <c r="B290" s="110"/>
      <c r="C290" s="110"/>
      <c r="D290" s="110"/>
      <c r="E290" s="110"/>
      <c r="F290" s="110"/>
      <c r="G290" s="106"/>
    </row>
    <row r="291" spans="1:7">
      <c r="A291" s="110"/>
      <c r="B291" s="110"/>
      <c r="C291" s="110"/>
      <c r="D291" s="110"/>
      <c r="E291" s="110"/>
      <c r="F291" s="110"/>
      <c r="G291" s="106"/>
    </row>
    <row r="292" spans="1:7">
      <c r="A292" s="110"/>
      <c r="B292" s="110"/>
      <c r="C292" s="110"/>
      <c r="D292" s="110"/>
      <c r="E292" s="110"/>
      <c r="F292" s="110"/>
      <c r="G292" s="106"/>
    </row>
    <row r="293" spans="1:7">
      <c r="A293" s="110"/>
      <c r="B293" s="110"/>
      <c r="C293" s="110"/>
      <c r="D293" s="110"/>
      <c r="E293" s="110"/>
      <c r="F293" s="110"/>
      <c r="G293" s="106"/>
    </row>
    <row r="294" spans="1:7">
      <c r="A294" s="110"/>
      <c r="B294" s="110"/>
      <c r="C294" s="110"/>
      <c r="D294" s="110"/>
      <c r="E294" s="110"/>
      <c r="F294" s="110"/>
      <c r="G294" s="106"/>
    </row>
    <row r="295" spans="1:7">
      <c r="A295" s="110"/>
      <c r="B295" s="110"/>
      <c r="C295" s="110"/>
      <c r="D295" s="110"/>
      <c r="E295" s="110"/>
      <c r="F295" s="110"/>
      <c r="G295" s="106"/>
    </row>
    <row r="296" spans="1:7">
      <c r="A296" s="110"/>
      <c r="B296" s="110"/>
      <c r="C296" s="110"/>
      <c r="D296" s="110"/>
      <c r="E296" s="110"/>
      <c r="F296" s="110"/>
      <c r="G296" s="106"/>
    </row>
    <row r="297" spans="1:7">
      <c r="A297" s="110"/>
      <c r="B297" s="110"/>
      <c r="C297" s="110"/>
      <c r="D297" s="110"/>
      <c r="E297" s="110"/>
      <c r="F297" s="110"/>
      <c r="G297" s="106"/>
    </row>
    <row r="298" spans="1:7">
      <c r="A298" s="110"/>
      <c r="B298" s="110"/>
      <c r="C298" s="110"/>
      <c r="D298" s="110"/>
      <c r="E298" s="110"/>
      <c r="F298" s="110"/>
      <c r="G298" s="106"/>
    </row>
    <row r="299" spans="1:7">
      <c r="A299" s="110"/>
      <c r="B299" s="110"/>
      <c r="C299" s="110"/>
      <c r="D299" s="110"/>
      <c r="E299" s="110"/>
      <c r="F299" s="110"/>
      <c r="G299" s="106"/>
    </row>
    <row r="300" spans="1:7">
      <c r="A300" s="110"/>
      <c r="B300" s="110"/>
      <c r="C300" s="110"/>
      <c r="D300" s="110"/>
      <c r="E300" s="110"/>
      <c r="F300" s="110"/>
      <c r="G300" s="106"/>
    </row>
    <row r="301" spans="1:7">
      <c r="A301" s="110"/>
      <c r="B301" s="110"/>
      <c r="C301" s="110"/>
      <c r="D301" s="110"/>
      <c r="E301" s="110"/>
      <c r="F301" s="110"/>
      <c r="G301" s="106"/>
    </row>
    <row r="302" spans="1:7">
      <c r="A302" s="110"/>
      <c r="B302" s="110"/>
      <c r="C302" s="110"/>
      <c r="D302" s="110"/>
      <c r="E302" s="110"/>
      <c r="F302" s="110"/>
      <c r="G302" s="106"/>
    </row>
    <row r="303" spans="1:7">
      <c r="A303" s="110"/>
      <c r="B303" s="110"/>
      <c r="C303" s="110"/>
      <c r="D303" s="110"/>
      <c r="E303" s="110"/>
      <c r="F303" s="110"/>
      <c r="G303" s="106"/>
    </row>
    <row r="304" spans="1:7">
      <c r="A304" s="110"/>
      <c r="B304" s="110"/>
      <c r="C304" s="110"/>
      <c r="D304" s="110"/>
      <c r="E304" s="110"/>
      <c r="F304" s="110"/>
      <c r="G304" s="106"/>
    </row>
    <row r="305" spans="1:7">
      <c r="A305" s="110"/>
      <c r="B305" s="110"/>
      <c r="C305" s="110"/>
      <c r="D305" s="110"/>
      <c r="E305" s="110"/>
      <c r="F305" s="110"/>
      <c r="G305" s="106"/>
    </row>
    <row r="306" spans="1:7">
      <c r="A306" s="110"/>
      <c r="B306" s="110"/>
      <c r="C306" s="110"/>
      <c r="D306" s="110"/>
      <c r="E306" s="110"/>
      <c r="F306" s="110"/>
      <c r="G306" s="106"/>
    </row>
    <row r="307" spans="1:7">
      <c r="A307" s="110"/>
      <c r="B307" s="110"/>
      <c r="C307" s="110"/>
      <c r="D307" s="110"/>
      <c r="E307" s="110"/>
      <c r="F307" s="110"/>
      <c r="G307" s="106"/>
    </row>
    <row r="308" spans="1:7">
      <c r="A308" s="110"/>
      <c r="B308" s="110"/>
      <c r="C308" s="110"/>
      <c r="D308" s="110"/>
      <c r="E308" s="110"/>
      <c r="F308" s="110"/>
      <c r="G308" s="106"/>
    </row>
    <row r="309" spans="1:7">
      <c r="A309" s="110"/>
      <c r="B309" s="110"/>
      <c r="C309" s="110"/>
      <c r="D309" s="110"/>
      <c r="E309" s="110"/>
      <c r="F309" s="110"/>
      <c r="G309" s="106"/>
    </row>
    <row r="310" spans="1:7">
      <c r="A310" s="110"/>
      <c r="B310" s="110"/>
      <c r="C310" s="110"/>
      <c r="D310" s="110"/>
      <c r="E310" s="110"/>
      <c r="F310" s="110"/>
      <c r="G310" s="106"/>
    </row>
    <row r="311" spans="1:7">
      <c r="A311" s="110"/>
      <c r="B311" s="110"/>
      <c r="C311" s="110"/>
      <c r="D311" s="110"/>
      <c r="E311" s="110"/>
      <c r="F311" s="110"/>
      <c r="G311" s="106"/>
    </row>
    <row r="312" spans="1:7">
      <c r="A312" s="110"/>
      <c r="B312" s="110"/>
      <c r="C312" s="110"/>
      <c r="D312" s="110"/>
      <c r="E312" s="110"/>
      <c r="F312" s="110"/>
      <c r="G312" s="106"/>
    </row>
    <row r="313" spans="1:7">
      <c r="A313" s="110"/>
      <c r="B313" s="110"/>
      <c r="C313" s="110"/>
      <c r="D313" s="110"/>
      <c r="E313" s="110"/>
      <c r="F313" s="110"/>
      <c r="G313" s="106"/>
    </row>
    <row r="314" spans="1:7">
      <c r="A314" s="110"/>
      <c r="B314" s="110"/>
      <c r="C314" s="110"/>
      <c r="D314" s="110"/>
      <c r="E314" s="110"/>
      <c r="F314" s="110"/>
      <c r="G314" s="106"/>
    </row>
    <row r="315" spans="1:7">
      <c r="A315" s="110"/>
      <c r="B315" s="110"/>
      <c r="C315" s="110"/>
      <c r="D315" s="110"/>
      <c r="E315" s="110"/>
      <c r="F315" s="110"/>
      <c r="G315" s="106"/>
    </row>
    <row r="316" spans="1:7">
      <c r="A316" s="110"/>
      <c r="B316" s="110"/>
      <c r="C316" s="110"/>
      <c r="D316" s="110"/>
      <c r="E316" s="110"/>
      <c r="F316" s="110"/>
      <c r="G316" s="106"/>
    </row>
    <row r="317" spans="1:7">
      <c r="A317" s="110"/>
      <c r="B317" s="110"/>
      <c r="C317" s="110"/>
      <c r="D317" s="110"/>
      <c r="E317" s="110"/>
      <c r="F317" s="110"/>
      <c r="G317" s="106"/>
    </row>
    <row r="318" spans="1:7">
      <c r="A318" s="110"/>
      <c r="B318" s="110"/>
      <c r="C318" s="110"/>
      <c r="D318" s="110"/>
      <c r="E318" s="110"/>
      <c r="F318" s="110"/>
      <c r="G318" s="106"/>
    </row>
    <row r="319" spans="1:7">
      <c r="A319" s="110"/>
      <c r="B319" s="110"/>
      <c r="C319" s="110"/>
      <c r="D319" s="110"/>
      <c r="E319" s="110"/>
      <c r="F319" s="110"/>
      <c r="G319" s="106"/>
    </row>
    <row r="320" spans="1:7">
      <c r="A320" s="110"/>
      <c r="B320" s="110"/>
      <c r="C320" s="110"/>
      <c r="D320" s="110"/>
      <c r="E320" s="110"/>
      <c r="F320" s="110"/>
      <c r="G320" s="106"/>
    </row>
    <row r="321" spans="1:7">
      <c r="A321" s="110"/>
      <c r="B321" s="110"/>
      <c r="C321" s="110"/>
      <c r="D321" s="110"/>
      <c r="E321" s="110"/>
      <c r="F321" s="110"/>
      <c r="G321" s="106"/>
    </row>
    <row r="322" spans="1:7">
      <c r="A322" s="110"/>
      <c r="B322" s="110"/>
      <c r="C322" s="110"/>
      <c r="D322" s="110"/>
      <c r="E322" s="110"/>
      <c r="F322" s="110"/>
      <c r="G322" s="106"/>
    </row>
    <row r="323" spans="1:7">
      <c r="A323" s="110"/>
      <c r="B323" s="110"/>
      <c r="C323" s="110"/>
      <c r="D323" s="110"/>
      <c r="E323" s="110"/>
      <c r="F323" s="110"/>
      <c r="G323" s="106"/>
    </row>
    <row r="324" spans="1:7">
      <c r="A324" s="110"/>
      <c r="B324" s="110"/>
      <c r="C324" s="110"/>
      <c r="D324" s="110"/>
      <c r="E324" s="110"/>
      <c r="F324" s="110"/>
      <c r="G324" s="106"/>
    </row>
    <row r="325" spans="1:7">
      <c r="A325" s="110"/>
      <c r="B325" s="110"/>
      <c r="C325" s="110"/>
      <c r="D325" s="110"/>
      <c r="E325" s="110"/>
      <c r="F325" s="110"/>
      <c r="G325" s="106"/>
    </row>
    <row r="326" spans="1:7">
      <c r="A326" s="110"/>
      <c r="B326" s="110"/>
      <c r="C326" s="110"/>
      <c r="D326" s="110"/>
      <c r="E326" s="110"/>
      <c r="F326" s="110"/>
      <c r="G326" s="106"/>
    </row>
    <row r="327" spans="1:7">
      <c r="A327" s="110"/>
      <c r="B327" s="110"/>
      <c r="C327" s="110"/>
      <c r="D327" s="110"/>
      <c r="E327" s="110"/>
      <c r="F327" s="110"/>
      <c r="G327" s="106"/>
    </row>
    <row r="328" spans="1:7">
      <c r="A328" s="110"/>
      <c r="B328" s="110"/>
      <c r="C328" s="110"/>
      <c r="D328" s="110"/>
      <c r="E328" s="110"/>
      <c r="F328" s="110"/>
      <c r="G328" s="106"/>
    </row>
    <row r="329" spans="1:7">
      <c r="A329" s="110"/>
      <c r="B329" s="110"/>
      <c r="C329" s="110"/>
      <c r="D329" s="110"/>
      <c r="E329" s="110"/>
      <c r="F329" s="110"/>
      <c r="G329" s="106"/>
    </row>
    <row r="330" spans="1:7">
      <c r="A330" s="110"/>
      <c r="B330" s="110"/>
      <c r="C330" s="110"/>
      <c r="D330" s="110"/>
      <c r="E330" s="110"/>
      <c r="F330" s="110"/>
      <c r="G330" s="106"/>
    </row>
    <row r="331" spans="1:7">
      <c r="A331" s="110"/>
      <c r="B331" s="110"/>
      <c r="C331" s="110"/>
      <c r="D331" s="110"/>
      <c r="E331" s="110"/>
      <c r="F331" s="110"/>
      <c r="G331" s="106"/>
    </row>
    <row r="332" spans="1:7">
      <c r="A332" s="110"/>
      <c r="B332" s="110"/>
      <c r="C332" s="110"/>
      <c r="D332" s="110"/>
      <c r="E332" s="110"/>
      <c r="F332" s="110"/>
      <c r="G332" s="106"/>
    </row>
    <row r="333" spans="1:7">
      <c r="A333" s="110"/>
      <c r="B333" s="110"/>
      <c r="C333" s="110"/>
      <c r="D333" s="110"/>
      <c r="E333" s="110"/>
      <c r="F333" s="110"/>
      <c r="G333" s="106"/>
    </row>
    <row r="334" spans="1:7">
      <c r="A334" s="110"/>
      <c r="B334" s="110"/>
      <c r="C334" s="110"/>
      <c r="D334" s="110"/>
      <c r="E334" s="110"/>
      <c r="F334" s="110"/>
      <c r="G334" s="106"/>
    </row>
    <row r="335" spans="1:7">
      <c r="A335" s="110"/>
      <c r="B335" s="110"/>
      <c r="C335" s="110"/>
      <c r="D335" s="110"/>
      <c r="E335" s="110"/>
      <c r="F335" s="110"/>
      <c r="G335" s="106"/>
    </row>
    <row r="336" spans="1:7">
      <c r="A336" s="110"/>
      <c r="B336" s="110"/>
      <c r="C336" s="110"/>
      <c r="D336" s="110"/>
      <c r="E336" s="110"/>
      <c r="F336" s="110"/>
      <c r="G336" s="106"/>
    </row>
    <row r="337" spans="1:7">
      <c r="A337" s="110"/>
      <c r="B337" s="110"/>
      <c r="C337" s="110"/>
      <c r="D337" s="110"/>
      <c r="E337" s="110"/>
      <c r="F337" s="110"/>
      <c r="G337" s="106"/>
    </row>
    <row r="338" spans="1:7">
      <c r="A338" s="110"/>
      <c r="B338" s="110"/>
      <c r="C338" s="110"/>
      <c r="D338" s="110"/>
      <c r="E338" s="110"/>
      <c r="F338" s="110"/>
      <c r="G338" s="106"/>
    </row>
    <row r="339" spans="1:7">
      <c r="A339" s="110"/>
      <c r="B339" s="110"/>
      <c r="C339" s="110"/>
      <c r="D339" s="110"/>
      <c r="E339" s="110"/>
      <c r="F339" s="110"/>
      <c r="G339" s="106"/>
    </row>
    <row r="340" spans="1:7">
      <c r="A340" s="110"/>
      <c r="B340" s="110"/>
      <c r="C340" s="110"/>
      <c r="D340" s="110"/>
      <c r="E340" s="110"/>
      <c r="F340" s="110"/>
      <c r="G340" s="106"/>
    </row>
    <row r="341" spans="1:7">
      <c r="A341" s="110"/>
      <c r="B341" s="110"/>
      <c r="C341" s="110"/>
      <c r="D341" s="110"/>
      <c r="E341" s="110"/>
      <c r="F341" s="110"/>
      <c r="G341" s="106"/>
    </row>
    <row r="342" spans="1:7">
      <c r="A342" s="110"/>
      <c r="B342" s="110"/>
      <c r="C342" s="110"/>
      <c r="D342" s="110"/>
      <c r="E342" s="110"/>
      <c r="F342" s="110"/>
      <c r="G342" s="106"/>
    </row>
    <row r="343" spans="1:7">
      <c r="A343" s="110"/>
      <c r="B343" s="110"/>
      <c r="C343" s="110"/>
      <c r="D343" s="110"/>
      <c r="E343" s="110"/>
      <c r="F343" s="110"/>
      <c r="G343" s="106"/>
    </row>
    <row r="344" spans="1:7">
      <c r="A344" s="110"/>
      <c r="B344" s="110"/>
      <c r="C344" s="110"/>
      <c r="D344" s="110"/>
      <c r="E344" s="110"/>
      <c r="F344" s="110"/>
      <c r="G344" s="106"/>
    </row>
    <row r="345" spans="1:7">
      <c r="A345" s="110"/>
      <c r="B345" s="110"/>
      <c r="C345" s="110"/>
      <c r="D345" s="110"/>
      <c r="E345" s="110"/>
      <c r="F345" s="110"/>
      <c r="G345" s="106"/>
    </row>
    <row r="346" spans="1:7">
      <c r="A346" s="110"/>
      <c r="B346" s="110"/>
      <c r="C346" s="110"/>
      <c r="D346" s="110"/>
      <c r="E346" s="110"/>
      <c r="F346" s="110"/>
      <c r="G346" s="106"/>
    </row>
    <row r="347" spans="1:7">
      <c r="A347" s="110"/>
      <c r="B347" s="110"/>
      <c r="C347" s="110"/>
      <c r="D347" s="110"/>
      <c r="E347" s="110"/>
      <c r="F347" s="110"/>
      <c r="G347" s="106"/>
    </row>
    <row r="348" spans="1:7">
      <c r="A348" s="110"/>
      <c r="B348" s="110"/>
      <c r="C348" s="110"/>
      <c r="D348" s="110"/>
      <c r="E348" s="110"/>
      <c r="F348" s="110"/>
      <c r="G348" s="106"/>
    </row>
    <row r="349" spans="1:7">
      <c r="A349" s="110"/>
      <c r="B349" s="110"/>
      <c r="C349" s="110"/>
      <c r="D349" s="110"/>
      <c r="E349" s="110"/>
      <c r="F349" s="110"/>
      <c r="G349" s="106"/>
    </row>
    <row r="350" spans="1:7">
      <c r="A350" s="110"/>
      <c r="B350" s="110"/>
      <c r="C350" s="110"/>
      <c r="D350" s="110"/>
      <c r="E350" s="110"/>
      <c r="F350" s="110"/>
      <c r="G350" s="106"/>
    </row>
    <row r="351" spans="1:7">
      <c r="A351" s="110"/>
      <c r="B351" s="110"/>
      <c r="C351" s="110"/>
      <c r="D351" s="110"/>
      <c r="E351" s="110"/>
      <c r="F351" s="110"/>
      <c r="G351" s="106"/>
    </row>
    <row r="352" spans="1:7">
      <c r="A352" s="110"/>
      <c r="B352" s="110"/>
      <c r="C352" s="110"/>
      <c r="D352" s="110"/>
      <c r="E352" s="110"/>
      <c r="F352" s="110"/>
      <c r="G352" s="106"/>
    </row>
    <row r="353" spans="1:7">
      <c r="A353" s="110"/>
      <c r="B353" s="110"/>
      <c r="C353" s="110"/>
      <c r="D353" s="110"/>
      <c r="E353" s="110"/>
      <c r="F353" s="110"/>
      <c r="G353" s="106"/>
    </row>
    <row r="354" spans="1:7">
      <c r="A354" s="110"/>
      <c r="B354" s="110"/>
      <c r="C354" s="110"/>
      <c r="D354" s="110"/>
      <c r="E354" s="110"/>
      <c r="F354" s="110"/>
      <c r="G354" s="106"/>
    </row>
    <row r="355" spans="1:7">
      <c r="A355" s="110"/>
      <c r="B355" s="110"/>
      <c r="C355" s="110"/>
      <c r="D355" s="110"/>
      <c r="E355" s="110"/>
      <c r="F355" s="110"/>
      <c r="G355" s="106"/>
    </row>
    <row r="356" spans="1:7">
      <c r="A356" s="110"/>
      <c r="B356" s="110"/>
      <c r="C356" s="110"/>
      <c r="D356" s="110"/>
      <c r="E356" s="110"/>
      <c r="F356" s="110"/>
      <c r="G356" s="106"/>
    </row>
    <row r="357" spans="1:7">
      <c r="A357" s="110"/>
      <c r="B357" s="110"/>
      <c r="C357" s="110"/>
      <c r="D357" s="110"/>
      <c r="E357" s="110"/>
      <c r="F357" s="110"/>
      <c r="G357" s="106"/>
    </row>
    <row r="358" spans="1:7">
      <c r="A358" s="110"/>
      <c r="B358" s="110"/>
      <c r="C358" s="110"/>
      <c r="D358" s="110"/>
      <c r="E358" s="110"/>
      <c r="F358" s="110"/>
      <c r="G358" s="106"/>
    </row>
    <row r="359" spans="1:7">
      <c r="A359" s="110"/>
      <c r="B359" s="110"/>
      <c r="C359" s="110"/>
      <c r="D359" s="110"/>
      <c r="E359" s="110"/>
      <c r="F359" s="110"/>
      <c r="G359" s="106"/>
    </row>
    <row r="360" spans="1:7">
      <c r="A360" s="110"/>
      <c r="B360" s="110"/>
      <c r="C360" s="110"/>
      <c r="D360" s="110"/>
      <c r="E360" s="110"/>
      <c r="F360" s="110"/>
      <c r="G360" s="106"/>
    </row>
    <row r="361" spans="1:7">
      <c r="A361" s="110"/>
      <c r="B361" s="110"/>
      <c r="C361" s="110"/>
      <c r="D361" s="110"/>
      <c r="E361" s="110"/>
      <c r="F361" s="110"/>
      <c r="G361" s="106"/>
    </row>
    <row r="362" spans="1:7">
      <c r="A362" s="110"/>
      <c r="B362" s="110"/>
      <c r="C362" s="110"/>
      <c r="D362" s="110"/>
      <c r="E362" s="110"/>
      <c r="F362" s="110"/>
      <c r="G362" s="106"/>
    </row>
    <row r="363" spans="1:7">
      <c r="A363" s="110"/>
      <c r="B363" s="110"/>
      <c r="C363" s="110"/>
      <c r="D363" s="110"/>
      <c r="E363" s="110"/>
      <c r="F363" s="110"/>
      <c r="G363" s="106"/>
    </row>
    <row r="364" spans="1:7">
      <c r="A364" s="110"/>
      <c r="B364" s="110"/>
      <c r="C364" s="110"/>
      <c r="D364" s="110"/>
      <c r="E364" s="110"/>
      <c r="F364" s="110"/>
      <c r="G364" s="106"/>
    </row>
    <row r="365" spans="1:7">
      <c r="A365" s="110"/>
      <c r="B365" s="110"/>
      <c r="C365" s="110"/>
      <c r="D365" s="110"/>
      <c r="E365" s="110"/>
      <c r="F365" s="110"/>
      <c r="G365" s="106"/>
    </row>
    <row r="366" spans="1:7">
      <c r="A366" s="110"/>
      <c r="B366" s="110"/>
      <c r="C366" s="110"/>
      <c r="D366" s="110"/>
      <c r="E366" s="110"/>
      <c r="F366" s="110"/>
      <c r="G366" s="106"/>
    </row>
    <row r="367" spans="1:7">
      <c r="A367" s="110"/>
      <c r="B367" s="110"/>
      <c r="C367" s="110"/>
      <c r="D367" s="110"/>
      <c r="E367" s="110"/>
      <c r="F367" s="110"/>
      <c r="G367" s="106"/>
    </row>
    <row r="368" spans="1:7">
      <c r="A368" s="110"/>
      <c r="B368" s="110"/>
      <c r="C368" s="110"/>
      <c r="D368" s="110"/>
      <c r="E368" s="110"/>
      <c r="F368" s="110"/>
      <c r="G368" s="106"/>
    </row>
    <row r="369" spans="1:7">
      <c r="A369" s="110"/>
      <c r="B369" s="110"/>
      <c r="C369" s="110"/>
      <c r="D369" s="110"/>
      <c r="E369" s="110"/>
      <c r="F369" s="110"/>
      <c r="G369" s="106"/>
    </row>
    <row r="370" spans="1:7">
      <c r="A370" s="110"/>
      <c r="B370" s="110"/>
      <c r="C370" s="110"/>
      <c r="D370" s="110"/>
      <c r="E370" s="110"/>
      <c r="F370" s="110"/>
      <c r="G370" s="106"/>
    </row>
    <row r="371" spans="1:7">
      <c r="A371" s="110"/>
      <c r="B371" s="110"/>
      <c r="C371" s="110"/>
      <c r="D371" s="110"/>
      <c r="E371" s="110"/>
      <c r="F371" s="110"/>
      <c r="G371" s="106"/>
    </row>
    <row r="372" spans="1:7">
      <c r="A372" s="110"/>
      <c r="B372" s="110"/>
      <c r="C372" s="110"/>
      <c r="D372" s="110"/>
      <c r="E372" s="110"/>
      <c r="F372" s="110"/>
      <c r="G372" s="106"/>
    </row>
    <row r="373" spans="1:7">
      <c r="A373" s="110"/>
      <c r="B373" s="110"/>
      <c r="C373" s="110"/>
      <c r="D373" s="110"/>
      <c r="E373" s="110"/>
      <c r="F373" s="110"/>
      <c r="G373" s="106"/>
    </row>
    <row r="374" spans="1:7">
      <c r="A374" s="110"/>
      <c r="B374" s="110"/>
      <c r="C374" s="110"/>
      <c r="D374" s="110"/>
      <c r="E374" s="110"/>
      <c r="F374" s="110"/>
      <c r="G374" s="106"/>
    </row>
    <row r="375" spans="1:7">
      <c r="A375" s="110"/>
      <c r="B375" s="110"/>
      <c r="C375" s="110"/>
      <c r="D375" s="110"/>
      <c r="E375" s="110"/>
      <c r="F375" s="110"/>
      <c r="G375" s="106"/>
    </row>
    <row r="376" spans="1:7">
      <c r="A376" s="110"/>
      <c r="B376" s="110"/>
      <c r="C376" s="110"/>
      <c r="D376" s="110"/>
      <c r="E376" s="110"/>
      <c r="F376" s="110"/>
      <c r="G376" s="106"/>
    </row>
    <row r="377" spans="1:7">
      <c r="A377" s="110"/>
      <c r="B377" s="110"/>
      <c r="C377" s="110"/>
      <c r="D377" s="110"/>
      <c r="E377" s="110"/>
      <c r="F377" s="110"/>
      <c r="G377" s="106"/>
    </row>
    <row r="378" spans="1:7">
      <c r="A378" s="110"/>
      <c r="B378" s="110"/>
      <c r="C378" s="110"/>
      <c r="D378" s="110"/>
      <c r="E378" s="110"/>
      <c r="F378" s="110"/>
      <c r="G378" s="106"/>
    </row>
    <row r="379" spans="1:7">
      <c r="A379" s="110"/>
      <c r="B379" s="110"/>
      <c r="C379" s="110"/>
      <c r="D379" s="110"/>
      <c r="E379" s="110"/>
      <c r="F379" s="110"/>
      <c r="G379" s="106"/>
    </row>
    <row r="380" spans="1:7">
      <c r="A380" s="110"/>
      <c r="B380" s="110"/>
      <c r="C380" s="110"/>
      <c r="D380" s="110"/>
      <c r="E380" s="110"/>
      <c r="F380" s="110"/>
      <c r="G380" s="106"/>
    </row>
    <row r="381" spans="1:7">
      <c r="A381" s="110"/>
      <c r="B381" s="110"/>
      <c r="C381" s="110"/>
      <c r="D381" s="110"/>
      <c r="E381" s="110"/>
      <c r="F381" s="110"/>
      <c r="G381" s="106"/>
    </row>
    <row r="382" spans="1:7">
      <c r="A382" s="110"/>
      <c r="B382" s="110"/>
      <c r="C382" s="110"/>
      <c r="D382" s="110"/>
      <c r="E382" s="110"/>
      <c r="F382" s="110"/>
      <c r="G382" s="106"/>
    </row>
    <row r="383" spans="1:7">
      <c r="A383" s="110"/>
      <c r="B383" s="110"/>
      <c r="C383" s="110"/>
      <c r="D383" s="110"/>
      <c r="E383" s="110"/>
      <c r="F383" s="110"/>
      <c r="G383" s="106"/>
    </row>
    <row r="384" spans="1:7">
      <c r="A384" s="110"/>
      <c r="B384" s="110"/>
      <c r="C384" s="110"/>
      <c r="D384" s="110"/>
      <c r="E384" s="110"/>
      <c r="F384" s="110"/>
      <c r="G384" s="106"/>
    </row>
    <row r="385" spans="1:7">
      <c r="A385" s="110"/>
      <c r="B385" s="110"/>
      <c r="C385" s="110"/>
      <c r="D385" s="110"/>
      <c r="E385" s="110"/>
      <c r="F385" s="110"/>
      <c r="G385" s="106"/>
    </row>
    <row r="386" spans="1:7">
      <c r="A386" s="110"/>
      <c r="B386" s="110"/>
      <c r="C386" s="110"/>
      <c r="D386" s="110"/>
      <c r="E386" s="110"/>
      <c r="F386" s="110"/>
      <c r="G386" s="106"/>
    </row>
    <row r="387" spans="1:7">
      <c r="A387" s="110"/>
      <c r="B387" s="110"/>
      <c r="C387" s="110"/>
      <c r="D387" s="110"/>
      <c r="E387" s="110"/>
      <c r="F387" s="110"/>
      <c r="G387" s="106"/>
    </row>
    <row r="388" spans="1:7">
      <c r="A388" s="110"/>
      <c r="B388" s="110"/>
      <c r="C388" s="110"/>
      <c r="D388" s="110"/>
      <c r="E388" s="110"/>
      <c r="F388" s="110"/>
      <c r="G388" s="106"/>
    </row>
    <row r="389" spans="1:7">
      <c r="A389" s="110"/>
      <c r="B389" s="110"/>
      <c r="C389" s="110"/>
      <c r="D389" s="110"/>
      <c r="E389" s="110"/>
      <c r="F389" s="110"/>
      <c r="G389" s="106"/>
    </row>
    <row r="390" spans="1:7">
      <c r="A390" s="110"/>
      <c r="B390" s="110"/>
      <c r="C390" s="110"/>
      <c r="D390" s="110"/>
      <c r="E390" s="110"/>
      <c r="F390" s="110"/>
      <c r="G390" s="106"/>
    </row>
    <row r="391" spans="1:7">
      <c r="A391" s="110"/>
      <c r="B391" s="110"/>
      <c r="C391" s="110"/>
      <c r="D391" s="110"/>
      <c r="E391" s="110"/>
      <c r="F391" s="110"/>
      <c r="G391" s="106"/>
    </row>
    <row r="392" spans="1:7">
      <c r="A392" s="110"/>
      <c r="B392" s="110"/>
      <c r="C392" s="110"/>
      <c r="D392" s="110"/>
      <c r="E392" s="110"/>
      <c r="F392" s="110"/>
      <c r="G392" s="106"/>
    </row>
    <row r="393" spans="1:7">
      <c r="A393" s="110"/>
      <c r="B393" s="110"/>
      <c r="C393" s="110"/>
      <c r="D393" s="110"/>
      <c r="E393" s="110"/>
      <c r="F393" s="110"/>
      <c r="G393" s="106"/>
    </row>
    <row r="394" spans="1:7">
      <c r="A394" s="110"/>
      <c r="B394" s="110"/>
      <c r="C394" s="110"/>
      <c r="D394" s="110"/>
      <c r="E394" s="110"/>
      <c r="F394" s="110"/>
      <c r="G394" s="106"/>
    </row>
    <row r="395" spans="1:7">
      <c r="A395" s="110"/>
      <c r="B395" s="110"/>
      <c r="C395" s="110"/>
      <c r="D395" s="110"/>
      <c r="E395" s="110"/>
      <c r="F395" s="110"/>
      <c r="G395" s="106"/>
    </row>
    <row r="396" spans="1:7">
      <c r="A396" s="110"/>
      <c r="B396" s="110"/>
      <c r="C396" s="110"/>
      <c r="D396" s="110"/>
      <c r="E396" s="110"/>
      <c r="F396" s="110"/>
      <c r="G396" s="106"/>
    </row>
    <row r="397" spans="1:7">
      <c r="A397" s="110"/>
      <c r="B397" s="110"/>
      <c r="C397" s="110"/>
      <c r="D397" s="110"/>
      <c r="E397" s="110"/>
      <c r="F397" s="110"/>
      <c r="G397" s="106"/>
    </row>
    <row r="398" spans="1:7">
      <c r="A398" s="110"/>
      <c r="B398" s="110"/>
      <c r="C398" s="110"/>
      <c r="D398" s="110"/>
      <c r="E398" s="110"/>
      <c r="F398" s="110"/>
      <c r="G398" s="106"/>
    </row>
    <row r="399" spans="1:7">
      <c r="A399" s="110"/>
      <c r="B399" s="110"/>
      <c r="C399" s="110"/>
      <c r="D399" s="110"/>
      <c r="E399" s="110"/>
      <c r="F399" s="110"/>
      <c r="G399" s="106"/>
    </row>
    <row r="400" spans="1:7">
      <c r="A400" s="110"/>
      <c r="B400" s="110"/>
      <c r="C400" s="110"/>
      <c r="D400" s="110"/>
      <c r="E400" s="110"/>
      <c r="F400" s="110"/>
      <c r="G400" s="106"/>
    </row>
    <row r="401" spans="1:7">
      <c r="A401" s="110"/>
      <c r="B401" s="110"/>
      <c r="C401" s="110"/>
      <c r="D401" s="110"/>
      <c r="E401" s="110"/>
      <c r="F401" s="110"/>
      <c r="G401" s="106"/>
    </row>
    <row r="402" spans="1:7">
      <c r="A402" s="110"/>
      <c r="B402" s="110"/>
      <c r="C402" s="110"/>
      <c r="D402" s="110"/>
      <c r="E402" s="110"/>
      <c r="F402" s="110"/>
      <c r="G402" s="106"/>
    </row>
  </sheetData>
  <mergeCells count="47">
    <mergeCell ref="A137:B137"/>
    <mergeCell ref="A60:G60"/>
    <mergeCell ref="A80:E80"/>
    <mergeCell ref="A136:B136"/>
    <mergeCell ref="A5:A6"/>
    <mergeCell ref="G5:G6"/>
    <mergeCell ref="D88:D89"/>
    <mergeCell ref="F88:F89"/>
    <mergeCell ref="F78:F79"/>
    <mergeCell ref="A132:E132"/>
    <mergeCell ref="A56:F56"/>
    <mergeCell ref="F5:F6"/>
    <mergeCell ref="C88:C89"/>
    <mergeCell ref="A104:F104"/>
    <mergeCell ref="C73:D73"/>
    <mergeCell ref="A69:E69"/>
    <mergeCell ref="A1:G1"/>
    <mergeCell ref="B87:F87"/>
    <mergeCell ref="A67:F67"/>
    <mergeCell ref="A135:B135"/>
    <mergeCell ref="A7:G7"/>
    <mergeCell ref="A130:F130"/>
    <mergeCell ref="C77:E77"/>
    <mergeCell ref="B84:F84"/>
    <mergeCell ref="G88:G89"/>
    <mergeCell ref="A64:F64"/>
    <mergeCell ref="B5:B6"/>
    <mergeCell ref="D5:D6"/>
    <mergeCell ref="A24:F24"/>
    <mergeCell ref="A66:G66"/>
    <mergeCell ref="A49:F49"/>
    <mergeCell ref="A134:B134"/>
    <mergeCell ref="A2:G2"/>
    <mergeCell ref="B85:F85"/>
    <mergeCell ref="A129:G129"/>
    <mergeCell ref="C78:E79"/>
    <mergeCell ref="C5:C6"/>
    <mergeCell ref="A4:G4"/>
    <mergeCell ref="B86:F86"/>
    <mergeCell ref="B88:B89"/>
    <mergeCell ref="E5:E6"/>
    <mergeCell ref="A128:F128"/>
    <mergeCell ref="A88:A89"/>
    <mergeCell ref="A90:F90"/>
    <mergeCell ref="A122:G122"/>
    <mergeCell ref="E88:E89"/>
    <mergeCell ref="A27:F2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d0408b-8311-495b-85d1-8ab2a7a8f309" xsi:nil="true"/>
    <_ip_UnifiedCompliancePolicyUIAction xmlns="http://schemas.microsoft.com/sharepoint/v3" xsi:nil="true"/>
    <_ip_UnifiedCompliancePolicyProperties xmlns="http://schemas.microsoft.com/sharepoint/v3" xsi:nil="true"/>
    <U_x017e_pildyta xmlns="792cc0e5-78ed-4bf2-9e00-f1b9f65a553d">false</U_x017e_pildyta>
    <lcf76f155ced4ddcb4097134ff3c332f xmlns="792cc0e5-78ed-4bf2-9e00-f1b9f65a553d">
      <Terms xmlns="http://schemas.microsoft.com/office/infopath/2007/PartnerControls"/>
    </lcf76f155ced4ddcb4097134ff3c332f>
    <Pastabos xmlns="792cc0e5-78ed-4bf2-9e00-f1b9f65a553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2A6C4708C64B4EAE917A5481687AFF" ma:contentTypeVersion="25" ma:contentTypeDescription="Create a new document." ma:contentTypeScope="" ma:versionID="4a128b0cca46397a3ee9c9c6c4798eb1">
  <xsd:schema xmlns:xsd="http://www.w3.org/2001/XMLSchema" xmlns:xs="http://www.w3.org/2001/XMLSchema" xmlns:p="http://schemas.microsoft.com/office/2006/metadata/properties" xmlns:ns1="http://schemas.microsoft.com/sharepoint/v3" xmlns:ns2="99d0408b-8311-495b-85d1-8ab2a7a8f309" xmlns:ns3="792cc0e5-78ed-4bf2-9e00-f1b9f65a553d" targetNamespace="http://schemas.microsoft.com/office/2006/metadata/properties" ma:root="true" ma:fieldsID="eede952c3a8ca31af8895e314327193f" ns1:_="" ns2:_="" ns3:_="">
    <xsd:import namespace="http://schemas.microsoft.com/sharepoint/v3"/>
    <xsd:import namespace="99d0408b-8311-495b-85d1-8ab2a7a8f309"/>
    <xsd:import namespace="792cc0e5-78ed-4bf2-9e00-f1b9f65a553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U_x017e_pildyta" minOccurs="0"/>
                <xsd:element ref="ns3:Pastabos" minOccurs="0"/>
                <xsd:element ref="ns1:_ip_UnifiedCompliancePolicyProperties" minOccurs="0"/>
                <xsd:element ref="ns1:_ip_UnifiedCompliancePolicyUIAc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3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d0408b-8311-495b-85d1-8ab2a7a8f30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  <xsd:element name="TaxCatchAll" ma:index="25" nillable="true" ma:displayName="Taxonomy Catch All Column" ma:hidden="true" ma:list="{93551ed1-fdf1-429d-8cab-c109c4b9eed0}" ma:internalName="TaxCatchAll" ma:showField="CatchAllData" ma:web="99d0408b-8311-495b-85d1-8ab2a7a8f3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2cc0e5-78ed-4bf2-9e00-f1b9f65a55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6215b1e-9df5-4aec-9875-b0cfc88a8a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U_x017e_pildyta" ma:index="28" nillable="true" ma:displayName="Užpildyta" ma:default="0" ma:format="Dropdown" ma:internalName="U_x017e_pildyta">
      <xsd:simpleType>
        <xsd:restriction base="dms:Boolean"/>
      </xsd:simpleType>
    </xsd:element>
    <xsd:element name="Pastabos" ma:index="29" nillable="true" ma:displayName="Pastabos" ma:description="Darius Zaremba užpildė VNO poreikį&#10;" ma:format="Dropdown" ma:internalName="Pastabos">
      <xsd:simpleType>
        <xsd:restriction base="dms:Text">
          <xsd:maxLength value="255"/>
        </xsd:restriction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659A91-C06C-4091-B60F-D4743523F997}"/>
</file>

<file path=customXml/itemProps2.xml><?xml version="1.0" encoding="utf-8"?>
<ds:datastoreItem xmlns:ds="http://schemas.openxmlformats.org/officeDocument/2006/customXml" ds:itemID="{752D62B9-9FF8-41DD-A597-38EFBDD8C651}"/>
</file>

<file path=customXml/itemProps3.xml><?xml version="1.0" encoding="utf-8"?>
<ds:datastoreItem xmlns:ds="http://schemas.openxmlformats.org/officeDocument/2006/customXml" ds:itemID="{B7BD850F-BB78-40A4-AEB0-A3691DA042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Inga Liepė</cp:lastModifiedBy>
  <cp:revision/>
  <dcterms:created xsi:type="dcterms:W3CDTF">2026-08-13T09:49:26Z</dcterms:created>
  <dcterms:modified xsi:type="dcterms:W3CDTF">2026-08-13T10:46:00Z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970b48-b4ba-4601-a650-0307d8a96e2e_Enabled">
    <vt:lpwstr>true</vt:lpwstr>
  </property>
  <property fmtid="{D5CDD505-2E9C-101B-9397-08002B2CF9AE}" pid="3" name="MSIP_Label_5f970b48-b4ba-4601-a650-0307d8a96e2e_SetDate">
    <vt:lpwstr>2026-08-13T09:38:11Z</vt:lpwstr>
  </property>
  <property fmtid="{D5CDD505-2E9C-101B-9397-08002B2CF9AE}" pid="4" name="MSIP_Label_5f970b48-b4ba-4601-a650-0307d8a96e2e_Method">
    <vt:lpwstr>Standard</vt:lpwstr>
  </property>
  <property fmtid="{D5CDD505-2E9C-101B-9397-08002B2CF9AE}" pid="5" name="MSIP_Label_5f970b48-b4ba-4601-a650-0307d8a96e2e_Name">
    <vt:lpwstr>Viešas</vt:lpwstr>
  </property>
  <property fmtid="{D5CDD505-2E9C-101B-9397-08002B2CF9AE}" pid="6" name="MSIP_Label_5f970b48-b4ba-4601-a650-0307d8a96e2e_SiteId">
    <vt:lpwstr>d920b0a3-f4e5-4e0b-85a4-54e4d7dc3fb9</vt:lpwstr>
  </property>
  <property fmtid="{D5CDD505-2E9C-101B-9397-08002B2CF9AE}" pid="7" name="MSIP_Label_5f970b48-b4ba-4601-a650-0307d8a96e2e_ActionId">
    <vt:lpwstr>74b98331-dcc5-4123-bdca-529003c802f6</vt:lpwstr>
  </property>
  <property fmtid="{D5CDD505-2E9C-101B-9397-08002B2CF9AE}" pid="8" name="MSIP_Label_5f970b48-b4ba-4601-a650-0307d8a96e2e_ContentBits">
    <vt:lpwstr>0</vt:lpwstr>
  </property>
  <property fmtid="{D5CDD505-2E9C-101B-9397-08002B2CF9AE}" pid="9" name="MSIP_Label_5f970b48-b4ba-4601-a650-0307d8a96e2e_Tag">
    <vt:lpwstr>10, 3, 0, 1</vt:lpwstr>
  </property>
  <property fmtid="{D5CDD505-2E9C-101B-9397-08002B2CF9AE}" pid="10" name="ContentTypeId">
    <vt:lpwstr>0x010100ED2A6C4708C64B4EAE917A5481687AFF</vt:lpwstr>
  </property>
  <property fmtid="{D5CDD505-2E9C-101B-9397-08002B2CF9AE}" pid="11" name="MediaServiceImageTags">
    <vt:lpwstr/>
  </property>
</Properties>
</file>